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755" activeTab="1"/>
  </bookViews>
  <sheets>
    <sheet name="Sheet1" sheetId="1" r:id="rId1"/>
    <sheet name="แสดงข้อมูลอัตรากำลังคน" sheetId="3" r:id="rId2"/>
    <sheet name="Sheet2" sheetId="4" r:id="rId3"/>
  </sheets>
  <calcPr calcId="145621"/>
</workbook>
</file>

<file path=xl/calcChain.xml><?xml version="1.0" encoding="utf-8"?>
<calcChain xmlns="http://schemas.openxmlformats.org/spreadsheetml/2006/main">
  <c r="M66" i="3" l="1"/>
  <c r="L7" i="3" l="1"/>
  <c r="K7" i="3"/>
  <c r="J7" i="3"/>
  <c r="M7" i="3" l="1"/>
</calcChain>
</file>

<file path=xl/sharedStrings.xml><?xml version="1.0" encoding="utf-8"?>
<sst xmlns="http://schemas.openxmlformats.org/spreadsheetml/2006/main" count="900" uniqueCount="193">
  <si>
    <t>องค์การบริหารส่วนตำบลบ่อโพธิ์   อำเภอนครไทย    จังหวัดพิษณุโลก</t>
  </si>
  <si>
    <t>ลำดับที่</t>
  </si>
  <si>
    <t>-</t>
  </si>
  <si>
    <t>ชื่อ - สกุล</t>
  </si>
  <si>
    <t>จ่าสิบเอกชำนาญ มั่นดี</t>
  </si>
  <si>
    <t>นางสาวณภัทรพร  คำลา</t>
  </si>
  <si>
    <t>นางศรัญญา     จันบาง</t>
  </si>
  <si>
    <t>คุณวุฒิ</t>
  </si>
  <si>
    <t>ปริญญาโท</t>
  </si>
  <si>
    <t>ปริญญาตรี</t>
  </si>
  <si>
    <t>กรอบอัตรากำลังเดิม</t>
  </si>
  <si>
    <t>เลขที่</t>
  </si>
  <si>
    <t>ตำแหน่ง</t>
  </si>
  <si>
    <t>04-0103-001</t>
  </si>
  <si>
    <t>04-0307-001</t>
  </si>
  <si>
    <t>04-0306-001</t>
  </si>
  <si>
    <t>04-0308-001</t>
  </si>
  <si>
    <t>ส่วนการคลัง</t>
  </si>
  <si>
    <t>นักบริหารงานคลัง</t>
  </si>
  <si>
    <t>(หัวหน้าส่วนการคลัง)</t>
  </si>
  <si>
    <t xml:space="preserve">งานการเงิน </t>
  </si>
  <si>
    <t>นักวิชาการเงินและบัญชี</t>
  </si>
  <si>
    <t>งานบัญชี</t>
  </si>
  <si>
    <t>เจ้าพนักงานการเงินและบัญชี</t>
  </si>
  <si>
    <t>งานพัฒนารายได้และจัดเก็บรายได้</t>
  </si>
  <si>
    <t>เจ้าพนักงานจัดเก็บรายได้</t>
  </si>
  <si>
    <t>งานทะเบียนทรัพย์สินและพัสดุ</t>
  </si>
  <si>
    <t>ระดับ</t>
  </si>
  <si>
    <t>กรอบอัตรากำลังใหม่</t>
  </si>
  <si>
    <t>04-0309-001</t>
  </si>
  <si>
    <t>เงินเดือน</t>
  </si>
  <si>
    <t>/ส่วนโยธา...</t>
  </si>
  <si>
    <t>หมายเหตุ</t>
  </si>
  <si>
    <t>ส่วนโยธา</t>
  </si>
  <si>
    <t>05-0104-001</t>
  </si>
  <si>
    <t>นักบริหารงานช่าง</t>
  </si>
  <si>
    <t>(หน.ส่วนโยธา)</t>
  </si>
  <si>
    <t>งานก่อสร้าง</t>
  </si>
  <si>
    <t>ว่าง</t>
  </si>
  <si>
    <t>05-0503-001</t>
  </si>
  <si>
    <t>นายช่างโยธา</t>
  </si>
  <si>
    <t xml:space="preserve"> -</t>
  </si>
  <si>
    <t>ส.อ.ศุภชัย     ม่วงทอง</t>
  </si>
  <si>
    <t>ไม่ต่ำกว่าปวช.หรือเทียบเท่า</t>
  </si>
  <si>
    <t>05-0502-001</t>
  </si>
  <si>
    <t>ช่างโยธา</t>
  </si>
  <si>
    <t>งานสาธาณูปโภค</t>
  </si>
  <si>
    <t>ส่วนการศึกษา</t>
  </si>
  <si>
    <t>ไม่ต่ำกว่าปริญญาตรีหรือเทียบเท่า</t>
  </si>
  <si>
    <t>08-0108-001</t>
  </si>
  <si>
    <t>นักบริหารการศึกษา</t>
  </si>
  <si>
    <t>งานส่งเสริมการศึกษา ศาสนา และวัฒนธรรม</t>
  </si>
  <si>
    <t>งานการศึกษาและปฐมวัย</t>
  </si>
  <si>
    <t>08-0805-001</t>
  </si>
  <si>
    <t>นักวิชาการศึกษา</t>
  </si>
  <si>
    <t>3 - 5/6 ว</t>
  </si>
  <si>
    <t>65 - 2 - 0013</t>
  </si>
  <si>
    <t>ครูผู้ดูแลเด็ก</t>
  </si>
  <si>
    <t>ครูผู้ช่วย</t>
  </si>
  <si>
    <t>65 - 2 -  0014</t>
  </si>
  <si>
    <t>11.  บัญชีแสดงการจัดคนลงสู่ตำแหน่งตามกรอบอัตรากำลังใหม่และการกำหนดเลขที่ตำแหน่งในส่วนราชการ</t>
  </si>
  <si>
    <t>พ.จ.ท.สุนันท์  ทองหงำ</t>
  </si>
  <si>
    <t>00-0101-001</t>
  </si>
  <si>
    <t>นักบริหารงาน อบต.</t>
  </si>
  <si>
    <t>(ปลัดองค์การบริหารส่วนตำบล)</t>
  </si>
  <si>
    <t>สำนักปลัด อบต.</t>
  </si>
  <si>
    <t>งานบริหารงานทั่วไป</t>
  </si>
  <si>
    <t>01-0102-001</t>
  </si>
  <si>
    <t>นักบริหารงานทั่วไป</t>
  </si>
  <si>
    <t>01-0208-001</t>
  </si>
  <si>
    <t>บุคลากร</t>
  </si>
  <si>
    <t>นางฉันทนา  ผิวฟัก</t>
  </si>
  <si>
    <t>01-0209-001</t>
  </si>
  <si>
    <t xml:space="preserve"> เจ้าหน้าที่บริหารงานทั่วไป</t>
  </si>
  <si>
    <t>เจ้าหน้าที่บริหารงานทั่วไป</t>
  </si>
  <si>
    <t>นายเดชฤทธิ์  ปันสืบ</t>
  </si>
  <si>
    <t>ปวส.</t>
  </si>
  <si>
    <t>01-0212-001</t>
  </si>
  <si>
    <t>เจ้าพนักงานธุรการ</t>
  </si>
  <si>
    <t>งานนโยบายและแผน</t>
  </si>
  <si>
    <t>01-0201-001</t>
  </si>
  <si>
    <t>จนท.วิเคราะห์นโยบายและแผน</t>
  </si>
  <si>
    <t>เจ้าหน้าที่วิเคราะห์นโยบายและแผน</t>
  </si>
  <si>
    <t>งานสวัสดิการสังคมและพัฒนาชุมชน</t>
  </si>
  <si>
    <t>นายยรรยงค์ โพธิ์บุญมา</t>
  </si>
  <si>
    <t>01-0704-001</t>
  </si>
  <si>
    <t>นักพัฒนาชุมชน</t>
  </si>
  <si>
    <t>งานป้องกันและบรรเทาสาธารณภัย</t>
  </si>
  <si>
    <t>ไม่ต่ำกว่าปวท.หรือเทียบเท่า</t>
  </si>
  <si>
    <t>01-0221-001</t>
  </si>
  <si>
    <t>จพง. ป้องกันและบรรเทา ฯ</t>
  </si>
  <si>
    <t>01-0222-001</t>
  </si>
  <si>
    <t>จนท.ป้องกันและบรรเทา ฯ</t>
  </si>
  <si>
    <t>1-3/4</t>
  </si>
  <si>
    <t>งานส่งเสริมการเกษตร</t>
  </si>
  <si>
    <t>01-0708-001</t>
  </si>
  <si>
    <t>นักวิชาการเกษตร</t>
  </si>
  <si>
    <t>3-5/6ว</t>
  </si>
  <si>
    <t>04-0310-001</t>
  </si>
  <si>
    <t>นักวิชาการจัดเก็บรายได้</t>
  </si>
  <si>
    <t xml:space="preserve">นายปริชญ์  รัฐอินทร์ </t>
  </si>
  <si>
    <t>นางสมพร  วงวิสาร</t>
  </si>
  <si>
    <t>นางไพรวรรณ  สุทธิ</t>
  </si>
  <si>
    <t>นางวิยะดา  บุญกิจ</t>
  </si>
  <si>
    <t>นางรำไพร  สุทธิ</t>
  </si>
  <si>
    <t>65-2-0041</t>
  </si>
  <si>
    <t>65-2-0040</t>
  </si>
  <si>
    <t>65-2-0014</t>
  </si>
  <si>
    <t>65-2-0013</t>
  </si>
  <si>
    <t>65-2-0139</t>
  </si>
  <si>
    <t>65 - 2 - 0139</t>
  </si>
  <si>
    <t>65 - 2 - 0040</t>
  </si>
  <si>
    <t>65 - 2 - 0041</t>
  </si>
  <si>
    <t xml:space="preserve">หมายเหตุ :  ตำแหน่งครูผู้ดูแลเด็กได้รับจัดสรรงบประมาณจากกรมส่งเสริมการปกครองท้องถิ่น </t>
  </si>
  <si>
    <t>หมวด  เงินอุดหนุนเฉพาะกิจ</t>
  </si>
  <si>
    <t>ไม่ต่ำกว่าปริญาตรีหรือเทียบเท่า</t>
  </si>
  <si>
    <t>(ผอ.กองช่าง)</t>
  </si>
  <si>
    <t>นางสาธินี  บุญศรีมาส</t>
  </si>
  <si>
    <t>-ว่าง-</t>
  </si>
  <si>
    <t xml:space="preserve">บัญชีแสดงการจัดคนลงสู่ตำแหน่งกรอบอัตรากำลังใหม่และการกำหนดเลขที่ตำแหน่งในส่วนราชการ </t>
  </si>
  <si>
    <t>2-4/5</t>
  </si>
  <si>
    <t>ไม่ต่ำกว่า ปวท.หรือเทียบเท่า</t>
  </si>
  <si>
    <t>2-3/5</t>
  </si>
  <si>
    <t>04-0313-001</t>
  </si>
  <si>
    <t>เจ้าพนักงานพัสดุ</t>
  </si>
  <si>
    <t>นายเสกสรร  กันตุ่ม</t>
  </si>
  <si>
    <t>พนักงานขับรถยนต์</t>
  </si>
  <si>
    <t>ที่</t>
  </si>
  <si>
    <t>การศึกษา</t>
  </si>
  <si>
    <t>นางสาวรัตติยา สิทธิ</t>
  </si>
  <si>
    <t>ม.6</t>
  </si>
  <si>
    <t>ผู้ช่วยเจ้าหน้าที่ธุรการ</t>
  </si>
  <si>
    <t>เงินประจำ</t>
  </si>
  <si>
    <t>เงินเพิ่มอื่นๆ/</t>
  </si>
  <si>
    <t>เงินค่าตอบแทน</t>
  </si>
  <si>
    <t>ลำดับ</t>
  </si>
  <si>
    <t>ว่างเดิม</t>
  </si>
  <si>
    <t>นายอินธนู  ทิพโสต</t>
  </si>
  <si>
    <t>ผช.จนท.ป้องกันฯ</t>
  </si>
  <si>
    <t>พนักงานจ้าง</t>
  </si>
  <si>
    <t>พนักงานส่วนตำบล</t>
  </si>
  <si>
    <t>นายสมชาย ภูกิ่งเงิน</t>
  </si>
  <si>
    <t>ป.6</t>
  </si>
  <si>
    <t>ภารโรง</t>
  </si>
  <si>
    <t>(15720x12)</t>
  </si>
  <si>
    <t>(31,900x12)</t>
  </si>
  <si>
    <t>(5,600x12)</t>
  </si>
  <si>
    <t>(23,370x12)</t>
  </si>
  <si>
    <t xml:space="preserve">  </t>
  </si>
  <si>
    <t>(16,960x12)</t>
  </si>
  <si>
    <t>(18,950x12)</t>
  </si>
  <si>
    <t>จพง.ป้องกันและบรรเทา ฯ</t>
  </si>
  <si>
    <t>นางสีมัญ ภูกิ่เงิน</t>
  </si>
  <si>
    <t>ม.3</t>
  </si>
  <si>
    <t>นายปีรติ  พิลาเปล่า</t>
  </si>
  <si>
    <t>กำหนดเพิ่ม</t>
  </si>
  <si>
    <t>นายสุทิน  พลขันธ์</t>
  </si>
  <si>
    <t>พ.จ.ท.สุนันท์ ทองหงำ</t>
  </si>
  <si>
    <t>11.บัญชีแสดงการจัดคนลงสู่ตำแหน่งตามกรอบอัตรากำลังใหม่และการกำหนดเลขที่ตำแหน่งในส่วนราชการ</t>
  </si>
  <si>
    <t xml:space="preserve">      สำนักงานปลัด องค์การบริหารส่วนตำบลบ่อโพธิ์   อำเภอนครไทย    จังหวัดพิษณุโลก</t>
  </si>
  <si>
    <t xml:space="preserve">      ส่วนการคลัง องค์การบริหารส่วนตำบลบ่อโพธิ์   อำเภอนครไทย    จังหวัดพิษณุโลก</t>
  </si>
  <si>
    <t>(26,120x12)</t>
  </si>
  <si>
    <t>(3,500x12)</t>
  </si>
  <si>
    <t>(18,230x12)</t>
  </si>
  <si>
    <t>นางสาวนงลักษณ์  ตาสี</t>
  </si>
  <si>
    <t>นางสาวจาริณี  โสคำภา</t>
  </si>
  <si>
    <t>นางสาววัชรี เชื้อบุญจันทร์</t>
  </si>
  <si>
    <t>ผช.จนท.จัดเก็บรายได้</t>
  </si>
  <si>
    <t>ผช.จนท.พัสดุ</t>
  </si>
  <si>
    <t>ผช.จนท.การเงินและบัญชี</t>
  </si>
  <si>
    <t>ผช.จนท.ธุรการ</t>
  </si>
  <si>
    <t xml:space="preserve">      กองช่าง  องค์การบริหารส่วนตำบลบ่อโพธิ์   อำเภอนครไทย    จังหวัดพิษณุโลก</t>
  </si>
  <si>
    <t>(24,490x12)</t>
  </si>
  <si>
    <t>42,000</t>
  </si>
  <si>
    <t>นางสาววลีพร สังข์สี</t>
  </si>
  <si>
    <t>นายวานิช  จำปาแก้ว</t>
  </si>
  <si>
    <t>นายนพนัย  ตาสี</t>
  </si>
  <si>
    <t>ผช.จนท.บันทึกข้อมูล</t>
  </si>
  <si>
    <t>ผช.ช่างโยธา</t>
  </si>
  <si>
    <t>ผช.ช่างไฟฟ้า</t>
  </si>
  <si>
    <t xml:space="preserve">      ส่วนการศึกษา ศาสนาและวัฒนธรรม   องค์การบริหารส่วนตำบลบ่อโพธิ์   อำเภอนครไทย    จังหวัดพิษณุโลก</t>
  </si>
  <si>
    <t>ผู้ดูแลเด็ก</t>
  </si>
  <si>
    <t>ผู้ช่วยครูผู้ดูแลเด็ก</t>
  </si>
  <si>
    <t>น.ส.อัจฉราภรณ์ บุญสีมาส</t>
  </si>
  <si>
    <t>ครู คศ.1</t>
  </si>
  <si>
    <t>ครู</t>
  </si>
  <si>
    <t>คศ.1</t>
  </si>
  <si>
    <t>ปรับลดตำแหน่ง</t>
  </si>
  <si>
    <t>น.ส.ธิดารัตน์  คำสี</t>
  </si>
  <si>
    <t>นางอารี  บัวนวล</t>
  </si>
  <si>
    <t>ผช.จนท.เกษตร</t>
  </si>
  <si>
    <t>คนงาน</t>
  </si>
  <si>
    <t xml:space="preserve">      ลำดับที่ 38 ปรับลดตำแหน่ง จากครู คศ.1 เป็น ครูผู้ดูแลเด็ก อันดับ ครูผู้ช่วย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</si>
</sst>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.5"/>
      <name val="TH SarabunIT๙"/>
      <family val="2"/>
    </font>
    <font>
      <sz val="11"/>
      <color theme="1"/>
      <name val="TH SarabunIT๙"/>
      <family val="2"/>
    </font>
    <font>
      <sz val="16"/>
      <name val="TH SarabunIT๙"/>
      <family val="2"/>
    </font>
    <font>
      <sz val="12"/>
      <name val="TH SarabunIT๙"/>
      <family val="2"/>
    </font>
    <font>
      <sz val="10"/>
      <name val="TH SarabunIT๙"/>
      <family val="2"/>
    </font>
    <font>
      <sz val="13"/>
      <name val="TH SarabunIT๙"/>
      <family val="2"/>
    </font>
    <font>
      <b/>
      <sz val="12"/>
      <name val="TH SarabunIT๙"/>
      <family val="2"/>
    </font>
    <font>
      <sz val="12"/>
      <color theme="1"/>
      <name val="TH SarabunIT๙"/>
      <family val="2"/>
    </font>
    <font>
      <b/>
      <sz val="13"/>
      <name val="TH SarabunIT๙"/>
      <family val="2"/>
    </font>
    <font>
      <sz val="11"/>
      <name val="TH SarabunIT๙"/>
      <family val="2"/>
    </font>
    <font>
      <sz val="14"/>
      <color theme="1"/>
      <name val="TH SarabunIT๙"/>
      <family val="2"/>
    </font>
    <font>
      <b/>
      <sz val="11"/>
      <color theme="1"/>
      <name val="TH SarabunIT๙"/>
      <family val="2"/>
    </font>
    <font>
      <sz val="13"/>
      <color theme="1"/>
      <name val="TH SarabunIT๙"/>
      <family val="2"/>
    </font>
    <font>
      <b/>
      <u/>
      <sz val="13"/>
      <name val="TH SarabunIT๙"/>
      <family val="2"/>
    </font>
    <font>
      <b/>
      <sz val="13"/>
      <color theme="1"/>
      <name val="TH SarabunIT๙"/>
      <family val="2"/>
    </font>
    <font>
      <u/>
      <sz val="13"/>
      <name val="TH SarabunIT๙"/>
      <family val="2"/>
    </font>
    <font>
      <b/>
      <u/>
      <sz val="11"/>
      <color theme="1"/>
      <name val="TH SarabunIT๙"/>
      <family val="2"/>
    </font>
    <font>
      <sz val="1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1">
    <xf numFmtId="0" fontId="0" fillId="0" borderId="0" xfId="0"/>
    <xf numFmtId="0" fontId="3" fillId="0" borderId="0" xfId="0" applyFont="1"/>
    <xf numFmtId="0" fontId="7" fillId="0" borderId="5" xfId="0" applyFont="1" applyBorder="1" applyAlignment="1">
      <alignment horizontal="left"/>
    </xf>
    <xf numFmtId="0" fontId="4" fillId="0" borderId="0" xfId="0" applyFont="1"/>
    <xf numFmtId="0" fontId="5" fillId="0" borderId="0" xfId="0" applyFont="1"/>
    <xf numFmtId="0" fontId="9" fillId="0" borderId="0" xfId="0" applyFont="1"/>
    <xf numFmtId="0" fontId="7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2" xfId="0" applyFont="1" applyBorder="1"/>
    <xf numFmtId="0" fontId="10" fillId="0" borderId="0" xfId="0" applyFont="1" applyBorder="1"/>
    <xf numFmtId="0" fontId="10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4" xfId="0" applyFont="1" applyBorder="1"/>
    <xf numFmtId="0" fontId="10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/>
    <xf numFmtId="0" fontId="7" fillId="0" borderId="9" xfId="0" applyFont="1" applyBorder="1" applyAlignment="1">
      <alignment horizontal="center"/>
    </xf>
    <xf numFmtId="0" fontId="7" fillId="0" borderId="5" xfId="0" quotePrefix="1" applyFont="1" applyBorder="1" applyAlignment="1">
      <alignment horizontal="center"/>
    </xf>
    <xf numFmtId="0" fontId="12" fillId="0" borderId="0" xfId="0" applyFont="1"/>
    <xf numFmtId="0" fontId="7" fillId="0" borderId="4" xfId="0" applyFont="1" applyBorder="1"/>
    <xf numFmtId="0" fontId="7" fillId="0" borderId="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4" xfId="0" applyFont="1" applyBorder="1"/>
    <xf numFmtId="49" fontId="7" fillId="0" borderId="2" xfId="0" applyNumberFormat="1" applyFont="1" applyBorder="1"/>
    <xf numFmtId="0" fontId="7" fillId="0" borderId="5" xfId="0" applyFont="1" applyBorder="1"/>
    <xf numFmtId="0" fontId="15" fillId="0" borderId="5" xfId="0" applyFont="1" applyBorder="1" applyAlignment="1">
      <alignment horizontal="center"/>
    </xf>
    <xf numFmtId="0" fontId="7" fillId="0" borderId="5" xfId="0" applyFont="1" applyBorder="1" applyAlignment="1">
      <alignment horizontal="right"/>
    </xf>
    <xf numFmtId="49" fontId="7" fillId="0" borderId="5" xfId="0" applyNumberFormat="1" applyFont="1" applyBorder="1"/>
    <xf numFmtId="187" fontId="7" fillId="0" borderId="5" xfId="1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187" fontId="7" fillId="0" borderId="5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/>
    <xf numFmtId="0" fontId="7" fillId="0" borderId="4" xfId="0" quotePrefix="1" applyFont="1" applyBorder="1" applyAlignment="1">
      <alignment horizontal="center"/>
    </xf>
    <xf numFmtId="0" fontId="15" fillId="0" borderId="4" xfId="0" applyFont="1" applyBorder="1" applyAlignment="1">
      <alignment horizontal="left"/>
    </xf>
    <xf numFmtId="0" fontId="15" fillId="0" borderId="4" xfId="0" applyFont="1" applyBorder="1"/>
    <xf numFmtId="0" fontId="10" fillId="0" borderId="4" xfId="0" applyFont="1" applyBorder="1" applyAlignment="1">
      <alignment horizontal="right"/>
    </xf>
    <xf numFmtId="14" fontId="7" fillId="0" borderId="5" xfId="0" quotePrefix="1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right"/>
    </xf>
    <xf numFmtId="0" fontId="15" fillId="0" borderId="5" xfId="0" applyFont="1" applyBorder="1" applyAlignment="1">
      <alignment horizontal="left"/>
    </xf>
    <xf numFmtId="3" fontId="7" fillId="0" borderId="5" xfId="0" quotePrefix="1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/>
    <xf numFmtId="0" fontId="16" fillId="0" borderId="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49" fontId="10" fillId="0" borderId="4" xfId="0" applyNumberFormat="1" applyFont="1" applyBorder="1"/>
    <xf numFmtId="3" fontId="7" fillId="0" borderId="0" xfId="0" applyNumberFormat="1" applyFont="1" applyAlignment="1">
      <alignment horizontal="center"/>
    </xf>
    <xf numFmtId="0" fontId="7" fillId="0" borderId="0" xfId="0" applyFont="1"/>
    <xf numFmtId="3" fontId="7" fillId="0" borderId="5" xfId="0" applyNumberFormat="1" applyFont="1" applyBorder="1" applyAlignment="1">
      <alignment horizontal="left"/>
    </xf>
    <xf numFmtId="187" fontId="5" fillId="0" borderId="3" xfId="1" applyNumberFormat="1" applyFont="1" applyBorder="1" applyAlignment="1">
      <alignment horizontal="center"/>
    </xf>
    <xf numFmtId="0" fontId="14" fillId="0" borderId="0" xfId="0" applyFont="1"/>
    <xf numFmtId="187" fontId="7" fillId="0" borderId="3" xfId="1" applyNumberFormat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3" fontId="7" fillId="0" borderId="0" xfId="0" applyNumberFormat="1" applyFont="1" applyBorder="1"/>
    <xf numFmtId="49" fontId="7" fillId="0" borderId="0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3" xfId="0" applyFont="1" applyBorder="1"/>
    <xf numFmtId="0" fontId="13" fillId="0" borderId="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0" fillId="0" borderId="14" xfId="0" applyFont="1" applyBorder="1"/>
    <xf numFmtId="0" fontId="10" fillId="0" borderId="14" xfId="0" applyFont="1" applyBorder="1" applyAlignment="1">
      <alignment horizontal="center"/>
    </xf>
    <xf numFmtId="0" fontId="7" fillId="0" borderId="9" xfId="0" applyFont="1" applyBorder="1"/>
    <xf numFmtId="0" fontId="8" fillId="0" borderId="14" xfId="0" applyFont="1" applyBorder="1"/>
    <xf numFmtId="0" fontId="13" fillId="0" borderId="14" xfId="0" applyFont="1" applyBorder="1" applyAlignment="1">
      <alignment horizontal="center"/>
    </xf>
    <xf numFmtId="49" fontId="7" fillId="0" borderId="4" xfId="0" applyNumberFormat="1" applyFont="1" applyBorder="1" applyAlignment="1">
      <alignment horizontal="right"/>
    </xf>
    <xf numFmtId="0" fontId="14" fillId="0" borderId="4" xfId="0" applyFont="1" applyBorder="1" applyAlignment="1">
      <alignment horizontal="right"/>
    </xf>
    <xf numFmtId="0" fontId="7" fillId="0" borderId="16" xfId="0" applyFont="1" applyBorder="1" applyAlignment="1">
      <alignment horizontal="center"/>
    </xf>
    <xf numFmtId="0" fontId="7" fillId="0" borderId="17" xfId="0" applyFont="1" applyBorder="1"/>
    <xf numFmtId="187" fontId="6" fillId="0" borderId="9" xfId="1" applyNumberFormat="1" applyFont="1" applyBorder="1" applyAlignment="1">
      <alignment horizontal="center"/>
    </xf>
    <xf numFmtId="187" fontId="6" fillId="0" borderId="17" xfId="1" applyNumberFormat="1" applyFont="1" applyBorder="1"/>
    <xf numFmtId="187" fontId="3" fillId="0" borderId="9" xfId="1" applyNumberFormat="1" applyFont="1" applyBorder="1"/>
    <xf numFmtId="0" fontId="14" fillId="0" borderId="16" xfId="0" applyFont="1" applyBorder="1"/>
    <xf numFmtId="0" fontId="5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9" fontId="7" fillId="0" borderId="3" xfId="0" applyNumberFormat="1" applyFont="1" applyBorder="1" applyAlignment="1">
      <alignment horizontal="right"/>
    </xf>
    <xf numFmtId="0" fontId="14" fillId="0" borderId="3" xfId="0" applyFont="1" applyBorder="1" applyAlignment="1">
      <alignment horizontal="right"/>
    </xf>
    <xf numFmtId="0" fontId="14" fillId="0" borderId="3" xfId="0" applyFont="1" applyBorder="1"/>
    <xf numFmtId="0" fontId="7" fillId="0" borderId="18" xfId="0" applyFont="1" applyBorder="1" applyAlignment="1">
      <alignment horizontal="center"/>
    </xf>
    <xf numFmtId="0" fontId="7" fillId="0" borderId="18" xfId="0" applyFont="1" applyBorder="1"/>
    <xf numFmtId="0" fontId="7" fillId="0" borderId="18" xfId="0" applyFont="1" applyBorder="1" applyAlignment="1">
      <alignment horizontal="left"/>
    </xf>
    <xf numFmtId="187" fontId="5" fillId="0" borderId="18" xfId="1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right"/>
    </xf>
    <xf numFmtId="0" fontId="14" fillId="0" borderId="18" xfId="0" applyFont="1" applyBorder="1" applyAlignment="1">
      <alignment horizontal="right"/>
    </xf>
    <xf numFmtId="0" fontId="14" fillId="0" borderId="18" xfId="0" applyFont="1" applyBorder="1"/>
    <xf numFmtId="187" fontId="5" fillId="0" borderId="3" xfId="1" applyNumberFormat="1" applyFont="1" applyBorder="1" applyAlignment="1">
      <alignment horizontal="right"/>
    </xf>
    <xf numFmtId="0" fontId="7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7" fillId="0" borderId="17" xfId="0" applyFont="1" applyBorder="1" applyAlignment="1">
      <alignment horizontal="left"/>
    </xf>
    <xf numFmtId="187" fontId="5" fillId="0" borderId="17" xfId="1" applyNumberFormat="1" applyFont="1" applyBorder="1" applyAlignment="1">
      <alignment horizontal="center"/>
    </xf>
    <xf numFmtId="49" fontId="7" fillId="0" borderId="17" xfId="0" applyNumberFormat="1" applyFont="1" applyBorder="1" applyAlignment="1">
      <alignment horizontal="right"/>
    </xf>
    <xf numFmtId="0" fontId="14" fillId="0" borderId="17" xfId="0" applyFont="1" applyBorder="1" applyAlignment="1">
      <alignment horizontal="right"/>
    </xf>
    <xf numFmtId="0" fontId="14" fillId="0" borderId="17" xfId="0" applyFont="1" applyBorder="1"/>
    <xf numFmtId="187" fontId="5" fillId="0" borderId="18" xfId="1" applyNumberFormat="1" applyFont="1" applyBorder="1" applyAlignment="1">
      <alignment horizontal="left"/>
    </xf>
    <xf numFmtId="0" fontId="7" fillId="0" borderId="19" xfId="0" applyFont="1" applyBorder="1" applyAlignment="1">
      <alignment horizontal="center"/>
    </xf>
    <xf numFmtId="0" fontId="7" fillId="0" borderId="19" xfId="0" applyFont="1" applyBorder="1"/>
    <xf numFmtId="187" fontId="5" fillId="0" borderId="19" xfId="1" applyNumberFormat="1" applyFont="1" applyBorder="1" applyAlignment="1">
      <alignment horizontal="center"/>
    </xf>
    <xf numFmtId="187" fontId="5" fillId="0" borderId="19" xfId="1" applyNumberFormat="1" applyFont="1" applyBorder="1"/>
    <xf numFmtId="187" fontId="14" fillId="0" borderId="19" xfId="1" applyNumberFormat="1" applyFont="1" applyBorder="1"/>
    <xf numFmtId="0" fontId="7" fillId="0" borderId="18" xfId="0" quotePrefix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14" fontId="7" fillId="0" borderId="18" xfId="0" quotePrefix="1" applyNumberFormat="1" applyFont="1" applyBorder="1" applyAlignment="1">
      <alignment horizontal="center"/>
    </xf>
    <xf numFmtId="3" fontId="7" fillId="0" borderId="20" xfId="0" applyNumberFormat="1" applyFont="1" applyBorder="1" applyAlignment="1">
      <alignment horizontal="right"/>
    </xf>
    <xf numFmtId="0" fontId="14" fillId="0" borderId="18" xfId="0" applyFont="1" applyBorder="1" applyAlignment="1">
      <alignment horizontal="center"/>
    </xf>
    <xf numFmtId="0" fontId="5" fillId="0" borderId="18" xfId="0" applyFont="1" applyBorder="1"/>
    <xf numFmtId="3" fontId="7" fillId="0" borderId="20" xfId="0" applyNumberFormat="1" applyFont="1" applyBorder="1"/>
    <xf numFmtId="187" fontId="7" fillId="0" borderId="18" xfId="1" applyNumberFormat="1" applyFont="1" applyBorder="1" applyAlignment="1">
      <alignment horizontal="center"/>
    </xf>
    <xf numFmtId="3" fontId="7" fillId="0" borderId="18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3" fontId="7" fillId="0" borderId="18" xfId="0" applyNumberFormat="1" applyFont="1" applyBorder="1"/>
    <xf numFmtId="0" fontId="10" fillId="0" borderId="18" xfId="0" applyFont="1" applyBorder="1" applyAlignment="1">
      <alignment horizontal="center"/>
    </xf>
    <xf numFmtId="0" fontId="10" fillId="0" borderId="22" xfId="0" applyFont="1" applyBorder="1"/>
    <xf numFmtId="0" fontId="15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3" fontId="7" fillId="0" borderId="18" xfId="0" applyNumberFormat="1" applyFont="1" applyBorder="1" applyAlignment="1">
      <alignment horizontal="right"/>
    </xf>
    <xf numFmtId="3" fontId="14" fillId="0" borderId="18" xfId="0" applyNumberFormat="1" applyFont="1" applyBorder="1"/>
    <xf numFmtId="0" fontId="6" fillId="0" borderId="18" xfId="0" applyFont="1" applyBorder="1"/>
    <xf numFmtId="49" fontId="11" fillId="0" borderId="18" xfId="0" applyNumberFormat="1" applyFont="1" applyBorder="1"/>
    <xf numFmtId="187" fontId="5" fillId="0" borderId="20" xfId="1" applyNumberFormat="1" applyFont="1" applyBorder="1" applyAlignment="1">
      <alignment horizontal="center"/>
    </xf>
    <xf numFmtId="0" fontId="7" fillId="0" borderId="18" xfId="0" quotePrefix="1" applyFont="1" applyBorder="1" applyAlignment="1">
      <alignment horizontal="left"/>
    </xf>
    <xf numFmtId="0" fontId="7" fillId="0" borderId="3" xfId="0" quotePrefix="1" applyFont="1" applyBorder="1" applyAlignment="1">
      <alignment horizontal="center"/>
    </xf>
    <xf numFmtId="0" fontId="14" fillId="0" borderId="1" xfId="0" applyFont="1" applyBorder="1"/>
    <xf numFmtId="0" fontId="14" fillId="0" borderId="15" xfId="0" applyFont="1" applyBorder="1"/>
    <xf numFmtId="0" fontId="7" fillId="0" borderId="22" xfId="0" applyFont="1" applyBorder="1" applyAlignment="1">
      <alignment horizontal="center"/>
    </xf>
    <xf numFmtId="0" fontId="7" fillId="0" borderId="22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7" fillId="0" borderId="22" xfId="0" quotePrefix="1" applyFont="1" applyBorder="1" applyAlignment="1">
      <alignment horizontal="center"/>
    </xf>
    <xf numFmtId="187" fontId="5" fillId="0" borderId="22" xfId="1" applyNumberFormat="1" applyFont="1" applyBorder="1" applyAlignment="1">
      <alignment horizontal="center"/>
    </xf>
    <xf numFmtId="49" fontId="7" fillId="0" borderId="22" xfId="0" applyNumberFormat="1" applyFont="1" applyBorder="1" applyAlignment="1">
      <alignment horizontal="right"/>
    </xf>
    <xf numFmtId="0" fontId="3" fillId="0" borderId="22" xfId="0" applyFont="1" applyBorder="1" applyAlignment="1">
      <alignment horizontal="right"/>
    </xf>
    <xf numFmtId="0" fontId="3" fillId="0" borderId="2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right"/>
    </xf>
    <xf numFmtId="0" fontId="3" fillId="0" borderId="18" xfId="0" applyFont="1" applyBorder="1" applyAlignment="1">
      <alignment horizontal="center"/>
    </xf>
    <xf numFmtId="0" fontId="7" fillId="0" borderId="22" xfId="0" applyFont="1" applyBorder="1"/>
    <xf numFmtId="3" fontId="7" fillId="0" borderId="22" xfId="0" applyNumberFormat="1" applyFont="1" applyBorder="1" applyAlignment="1">
      <alignment horizontal="right"/>
    </xf>
    <xf numFmtId="49" fontId="7" fillId="0" borderId="22" xfId="0" applyNumberFormat="1" applyFont="1" applyBorder="1" applyAlignment="1">
      <alignment horizontal="center"/>
    </xf>
    <xf numFmtId="187" fontId="3" fillId="0" borderId="22" xfId="1" applyNumberFormat="1" applyFont="1" applyBorder="1"/>
    <xf numFmtId="0" fontId="11" fillId="0" borderId="18" xfId="0" applyFont="1" applyBorder="1"/>
    <xf numFmtId="0" fontId="3" fillId="0" borderId="18" xfId="0" applyFont="1" applyBorder="1"/>
    <xf numFmtId="0" fontId="7" fillId="0" borderId="4" xfId="0" quotePrefix="1" applyFont="1" applyBorder="1" applyAlignment="1">
      <alignment horizontal="left"/>
    </xf>
    <xf numFmtId="3" fontId="7" fillId="0" borderId="4" xfId="0" quotePrefix="1" applyNumberFormat="1" applyFont="1" applyBorder="1" applyAlignment="1">
      <alignment horizontal="center"/>
    </xf>
    <xf numFmtId="0" fontId="15" fillId="0" borderId="18" xfId="0" quotePrefix="1" applyFont="1" applyBorder="1" applyAlignment="1">
      <alignment horizontal="center"/>
    </xf>
    <xf numFmtId="0" fontId="7" fillId="0" borderId="21" xfId="0" quotePrefix="1" applyFont="1" applyBorder="1" applyAlignment="1">
      <alignment horizontal="center"/>
    </xf>
    <xf numFmtId="3" fontId="7" fillId="0" borderId="18" xfId="0" quotePrefix="1" applyNumberFormat="1" applyFont="1" applyBorder="1" applyAlignment="1">
      <alignment horizontal="center"/>
    </xf>
    <xf numFmtId="0" fontId="7" fillId="0" borderId="25" xfId="0" quotePrefix="1" applyFont="1" applyBorder="1" applyAlignment="1">
      <alignment horizontal="center"/>
    </xf>
    <xf numFmtId="3" fontId="7" fillId="0" borderId="18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187" fontId="9" fillId="0" borderId="17" xfId="0" applyNumberFormat="1" applyFont="1" applyBorder="1"/>
    <xf numFmtId="187" fontId="3" fillId="0" borderId="3" xfId="0" applyNumberFormat="1" applyFont="1" applyBorder="1"/>
    <xf numFmtId="0" fontId="5" fillId="0" borderId="18" xfId="0" quotePrefix="1" applyFont="1" applyBorder="1" applyAlignment="1">
      <alignment horizontal="left"/>
    </xf>
    <xf numFmtId="0" fontId="3" fillId="0" borderId="0" xfId="0" applyFont="1" applyBorder="1"/>
    <xf numFmtId="0" fontId="10" fillId="0" borderId="13" xfId="0" applyFont="1" applyBorder="1"/>
    <xf numFmtId="0" fontId="3" fillId="0" borderId="15" xfId="0" applyFont="1" applyBorder="1"/>
    <xf numFmtId="0" fontId="11" fillId="0" borderId="18" xfId="0" applyFont="1" applyBorder="1" applyAlignment="1">
      <alignment horizontal="left"/>
    </xf>
    <xf numFmtId="0" fontId="19" fillId="0" borderId="18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9" fillId="0" borderId="18" xfId="0" applyFont="1" applyBorder="1"/>
    <xf numFmtId="0" fontId="3" fillId="0" borderId="26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3" fontId="14" fillId="0" borderId="18" xfId="0" applyNumberFormat="1" applyFont="1" applyBorder="1" applyAlignment="1">
      <alignment horizontal="right"/>
    </xf>
    <xf numFmtId="0" fontId="14" fillId="0" borderId="26" xfId="0" applyFont="1" applyBorder="1" applyAlignment="1">
      <alignment horizontal="center"/>
    </xf>
    <xf numFmtId="0" fontId="14" fillId="0" borderId="26" xfId="0" applyFont="1" applyBorder="1"/>
    <xf numFmtId="0" fontId="9" fillId="0" borderId="2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1" xfId="0" applyFont="1" applyBorder="1" applyAlignment="1">
      <alignment horizontal="left"/>
    </xf>
    <xf numFmtId="0" fontId="3" fillId="0" borderId="12" xfId="0" applyFont="1" applyBorder="1"/>
    <xf numFmtId="0" fontId="7" fillId="0" borderId="28" xfId="0" applyFont="1" applyBorder="1" applyAlignment="1">
      <alignment horizontal="center"/>
    </xf>
    <xf numFmtId="0" fontId="7" fillId="0" borderId="27" xfId="0" applyFont="1" applyBorder="1" applyAlignment="1">
      <alignment horizontal="left"/>
    </xf>
    <xf numFmtId="3" fontId="7" fillId="0" borderId="28" xfId="0" applyNumberFormat="1" applyFont="1" applyBorder="1"/>
    <xf numFmtId="49" fontId="7" fillId="0" borderId="28" xfId="0" applyNumberFormat="1" applyFont="1" applyBorder="1" applyAlignment="1">
      <alignment horizontal="right"/>
    </xf>
    <xf numFmtId="0" fontId="14" fillId="0" borderId="28" xfId="0" applyFont="1" applyBorder="1" applyAlignment="1">
      <alignment horizontal="right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0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238125</xdr:colOff>
      <xdr:row>0</xdr:row>
      <xdr:rowOff>76200</xdr:rowOff>
    </xdr:from>
    <xdr:to>
      <xdr:col>12</xdr:col>
      <xdr:colOff>295275</xdr:colOff>
      <xdr:row>1</xdr:row>
      <xdr:rowOff>161925</xdr:rowOff>
    </xdr:to>
    <xdr:sp macro="" textlink="">
      <xdr:nvSpPr>
        <xdr:cNvPr id="2" name="TextBox 1"/>
        <xdr:cNvSpPr txBox="1"/>
      </xdr:nvSpPr>
      <xdr:spPr>
        <a:xfrm>
          <a:off x="9296400" y="76200"/>
          <a:ext cx="6858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28</a:t>
          </a:r>
        </a:p>
      </xdr:txBody>
    </xdr:sp>
    <xdr:clientData/>
  </xdr:twoCellAnchor>
  <xdr:twoCellAnchor>
    <xdr:from>
      <xdr:col>11</xdr:col>
      <xdr:colOff>285750</xdr:colOff>
      <xdr:row>31</xdr:row>
      <xdr:rowOff>104775</xdr:rowOff>
    </xdr:from>
    <xdr:to>
      <xdr:col>12</xdr:col>
      <xdr:colOff>342900</xdr:colOff>
      <xdr:row>32</xdr:row>
      <xdr:rowOff>190500</xdr:rowOff>
    </xdr:to>
    <xdr:sp macro="" textlink="">
      <xdr:nvSpPr>
        <xdr:cNvPr id="4" name="TextBox 3"/>
        <xdr:cNvSpPr txBox="1"/>
      </xdr:nvSpPr>
      <xdr:spPr>
        <a:xfrm>
          <a:off x="9344025" y="6448425"/>
          <a:ext cx="6858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29</a:t>
          </a:r>
        </a:p>
      </xdr:txBody>
    </xdr:sp>
    <xdr:clientData/>
  </xdr:twoCellAnchor>
  <xdr:twoCellAnchor>
    <xdr:from>
      <xdr:col>12</xdr:col>
      <xdr:colOff>0</xdr:colOff>
      <xdr:row>59</xdr:row>
      <xdr:rowOff>0</xdr:rowOff>
    </xdr:from>
    <xdr:to>
      <xdr:col>13</xdr:col>
      <xdr:colOff>95250</xdr:colOff>
      <xdr:row>60</xdr:row>
      <xdr:rowOff>66675</xdr:rowOff>
    </xdr:to>
    <xdr:sp macro="" textlink="">
      <xdr:nvSpPr>
        <xdr:cNvPr id="5" name="TextBox 4"/>
        <xdr:cNvSpPr txBox="1"/>
      </xdr:nvSpPr>
      <xdr:spPr>
        <a:xfrm>
          <a:off x="9686925" y="12744450"/>
          <a:ext cx="6858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30</a:t>
          </a:r>
        </a:p>
      </xdr:txBody>
    </xdr:sp>
    <xdr:clientData/>
  </xdr:twoCellAnchor>
  <xdr:twoCellAnchor>
    <xdr:from>
      <xdr:col>12</xdr:col>
      <xdr:colOff>0</xdr:colOff>
      <xdr:row>90</xdr:row>
      <xdr:rowOff>0</xdr:rowOff>
    </xdr:from>
    <xdr:to>
      <xdr:col>13</xdr:col>
      <xdr:colOff>95250</xdr:colOff>
      <xdr:row>91</xdr:row>
      <xdr:rowOff>85725</xdr:rowOff>
    </xdr:to>
    <xdr:sp macro="" textlink="">
      <xdr:nvSpPr>
        <xdr:cNvPr id="6" name="TextBox 5"/>
        <xdr:cNvSpPr txBox="1"/>
      </xdr:nvSpPr>
      <xdr:spPr>
        <a:xfrm>
          <a:off x="9686925" y="19192875"/>
          <a:ext cx="6858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31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opLeftCell="A55" workbookViewId="0">
      <selection activeCell="A35" sqref="A35:E36"/>
    </sheetView>
  </sheetViews>
  <sheetFormatPr defaultRowHeight="16.5" x14ac:dyDescent="0.25"/>
  <cols>
    <col min="1" max="1" width="5.25" style="66" customWidth="1"/>
    <col min="2" max="2" width="16.125" style="66" customWidth="1"/>
    <col min="3" max="3" width="16.5" style="66" customWidth="1"/>
    <col min="4" max="4" width="12.75" style="66" customWidth="1"/>
    <col min="5" max="5" width="19" style="66" customWidth="1"/>
    <col min="6" max="6" width="6.25" style="66" customWidth="1"/>
    <col min="7" max="7" width="9" style="66"/>
    <col min="8" max="8" width="20.125" style="66" customWidth="1"/>
    <col min="9" max="9" width="9" style="66"/>
    <col min="10" max="10" width="9.375" style="66" customWidth="1"/>
    <col min="11" max="11" width="6.625" style="66" customWidth="1"/>
    <col min="12" max="16384" width="9" style="66"/>
  </cols>
  <sheetData>
    <row r="1" spans="1:11" x14ac:dyDescent="0.25">
      <c r="A1" s="200" t="s">
        <v>60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x14ac:dyDescent="0.25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" x14ac:dyDescent="0.25">
      <c r="A3" s="9"/>
      <c r="B3" s="10"/>
      <c r="C3" s="9"/>
      <c r="D3" s="197" t="s">
        <v>10</v>
      </c>
      <c r="E3" s="198"/>
      <c r="F3" s="11"/>
      <c r="G3" s="197" t="s">
        <v>28</v>
      </c>
      <c r="H3" s="198"/>
      <c r="I3" s="198"/>
      <c r="J3" s="9"/>
      <c r="K3" s="9"/>
    </row>
    <row r="4" spans="1:11" x14ac:dyDescent="0.25">
      <c r="A4" s="7" t="s">
        <v>1</v>
      </c>
      <c r="B4" s="7" t="s">
        <v>3</v>
      </c>
      <c r="C4" s="7" t="s">
        <v>7</v>
      </c>
      <c r="D4" s="12" t="s">
        <v>11</v>
      </c>
      <c r="E4" s="13" t="s">
        <v>12</v>
      </c>
      <c r="F4" s="14" t="s">
        <v>27</v>
      </c>
      <c r="G4" s="12" t="s">
        <v>11</v>
      </c>
      <c r="H4" s="13" t="s">
        <v>12</v>
      </c>
      <c r="I4" s="15" t="s">
        <v>27</v>
      </c>
      <c r="J4" s="16" t="s">
        <v>30</v>
      </c>
      <c r="K4" s="7" t="s">
        <v>32</v>
      </c>
    </row>
    <row r="5" spans="1:11" x14ac:dyDescent="0.25">
      <c r="A5" s="17"/>
      <c r="B5" s="17"/>
      <c r="C5" s="17"/>
      <c r="D5" s="18" t="s">
        <v>12</v>
      </c>
      <c r="E5" s="17"/>
      <c r="F5" s="19"/>
      <c r="G5" s="18" t="s">
        <v>12</v>
      </c>
      <c r="H5" s="17"/>
      <c r="I5" s="20"/>
      <c r="J5" s="17"/>
      <c r="K5" s="17"/>
    </row>
    <row r="6" spans="1:11" x14ac:dyDescent="0.25">
      <c r="A6" s="22">
        <v>1</v>
      </c>
      <c r="B6" s="35" t="s">
        <v>61</v>
      </c>
      <c r="C6" s="22" t="s">
        <v>8</v>
      </c>
      <c r="D6" s="33" t="s">
        <v>62</v>
      </c>
      <c r="E6" s="23" t="s">
        <v>63</v>
      </c>
      <c r="F6" s="24">
        <v>8</v>
      </c>
      <c r="G6" s="33" t="s">
        <v>62</v>
      </c>
      <c r="H6" s="23" t="s">
        <v>63</v>
      </c>
      <c r="I6" s="22">
        <v>8</v>
      </c>
      <c r="J6" s="67">
        <v>31900</v>
      </c>
      <c r="K6" s="21"/>
    </row>
    <row r="7" spans="1:11" x14ac:dyDescent="0.25">
      <c r="A7" s="22"/>
      <c r="B7" s="7"/>
      <c r="C7" s="23"/>
      <c r="D7" s="33"/>
      <c r="E7" s="23" t="s">
        <v>64</v>
      </c>
      <c r="F7" s="24"/>
      <c r="G7" s="33"/>
      <c r="H7" s="23" t="s">
        <v>64</v>
      </c>
      <c r="I7" s="22"/>
      <c r="J7" s="21"/>
      <c r="K7" s="21"/>
    </row>
    <row r="8" spans="1:11" x14ac:dyDescent="0.25">
      <c r="A8" s="6"/>
      <c r="B8" s="36"/>
      <c r="C8" s="36"/>
      <c r="D8" s="36"/>
      <c r="E8" s="37" t="s">
        <v>65</v>
      </c>
      <c r="F8" s="6"/>
      <c r="G8" s="36"/>
      <c r="H8" s="37" t="s">
        <v>65</v>
      </c>
      <c r="I8" s="6"/>
      <c r="J8" s="38"/>
      <c r="K8" s="39"/>
    </row>
    <row r="9" spans="1:11" x14ac:dyDescent="0.25">
      <c r="A9" s="6"/>
      <c r="B9" s="36"/>
      <c r="C9" s="36"/>
      <c r="D9" s="36"/>
      <c r="E9" s="37" t="s">
        <v>66</v>
      </c>
      <c r="F9" s="6"/>
      <c r="G9" s="36"/>
      <c r="H9" s="37" t="s">
        <v>66</v>
      </c>
      <c r="I9" s="6"/>
      <c r="J9" s="38"/>
      <c r="K9" s="39"/>
    </row>
    <row r="10" spans="1:11" x14ac:dyDescent="0.25">
      <c r="A10" s="6">
        <v>2</v>
      </c>
      <c r="B10" s="6" t="s">
        <v>38</v>
      </c>
      <c r="C10" s="6" t="s">
        <v>48</v>
      </c>
      <c r="D10" s="36" t="s">
        <v>67</v>
      </c>
      <c r="E10" s="2" t="s">
        <v>68</v>
      </c>
      <c r="F10" s="6">
        <v>6</v>
      </c>
      <c r="G10" s="36" t="s">
        <v>67</v>
      </c>
      <c r="H10" s="2" t="s">
        <v>68</v>
      </c>
      <c r="I10" s="6">
        <v>6</v>
      </c>
      <c r="J10" s="40" t="s">
        <v>41</v>
      </c>
      <c r="K10" s="39"/>
    </row>
    <row r="11" spans="1:11" x14ac:dyDescent="0.25">
      <c r="A11" s="6">
        <v>3</v>
      </c>
      <c r="B11" s="2" t="s">
        <v>75</v>
      </c>
      <c r="C11" s="6" t="s">
        <v>9</v>
      </c>
      <c r="D11" s="36" t="s">
        <v>69</v>
      </c>
      <c r="E11" s="36" t="s">
        <v>70</v>
      </c>
      <c r="F11" s="6" t="s">
        <v>55</v>
      </c>
      <c r="G11" s="36" t="s">
        <v>69</v>
      </c>
      <c r="H11" s="2" t="s">
        <v>70</v>
      </c>
      <c r="I11" s="6">
        <v>4</v>
      </c>
      <c r="J11" s="40">
        <v>15720</v>
      </c>
      <c r="K11" s="41"/>
    </row>
    <row r="12" spans="1:11" x14ac:dyDescent="0.25">
      <c r="A12" s="6">
        <v>4</v>
      </c>
      <c r="B12" s="2" t="s">
        <v>71</v>
      </c>
      <c r="C12" s="6" t="s">
        <v>8</v>
      </c>
      <c r="D12" s="36" t="s">
        <v>72</v>
      </c>
      <c r="E12" s="2" t="s">
        <v>73</v>
      </c>
      <c r="F12" s="6">
        <v>4</v>
      </c>
      <c r="G12" s="36" t="s">
        <v>72</v>
      </c>
      <c r="H12" s="2" t="s">
        <v>74</v>
      </c>
      <c r="I12" s="6">
        <v>5</v>
      </c>
      <c r="J12" s="42">
        <v>23370</v>
      </c>
      <c r="K12" s="41"/>
    </row>
    <row r="13" spans="1:11" x14ac:dyDescent="0.25">
      <c r="A13" s="6">
        <v>5</v>
      </c>
      <c r="B13" s="6" t="s">
        <v>38</v>
      </c>
      <c r="C13" s="43" t="s">
        <v>121</v>
      </c>
      <c r="D13" s="36" t="s">
        <v>77</v>
      </c>
      <c r="E13" s="2" t="s">
        <v>78</v>
      </c>
      <c r="F13" s="50" t="s">
        <v>120</v>
      </c>
      <c r="G13" s="36" t="s">
        <v>77</v>
      </c>
      <c r="H13" s="36" t="s">
        <v>78</v>
      </c>
      <c r="I13" s="50" t="s">
        <v>120</v>
      </c>
      <c r="J13" s="44" t="s">
        <v>2</v>
      </c>
      <c r="K13" s="41"/>
    </row>
    <row r="14" spans="1:11" x14ac:dyDescent="0.25">
      <c r="A14" s="6"/>
      <c r="B14" s="6"/>
      <c r="C14" s="6"/>
      <c r="D14" s="36"/>
      <c r="E14" s="37" t="s">
        <v>79</v>
      </c>
      <c r="F14" s="6"/>
      <c r="G14" s="36"/>
      <c r="H14" s="37" t="s">
        <v>79</v>
      </c>
      <c r="I14" s="6"/>
      <c r="J14" s="6"/>
      <c r="K14" s="41"/>
    </row>
    <row r="15" spans="1:11" x14ac:dyDescent="0.25">
      <c r="A15" s="6">
        <v>6</v>
      </c>
      <c r="B15" s="2" t="s">
        <v>5</v>
      </c>
      <c r="C15" s="6" t="s">
        <v>9</v>
      </c>
      <c r="D15" s="6" t="s">
        <v>80</v>
      </c>
      <c r="E15" s="6" t="s">
        <v>81</v>
      </c>
      <c r="F15" s="6">
        <v>4</v>
      </c>
      <c r="G15" s="36" t="s">
        <v>80</v>
      </c>
      <c r="H15" s="36" t="s">
        <v>82</v>
      </c>
      <c r="I15" s="6">
        <v>4</v>
      </c>
      <c r="J15" s="45">
        <v>16960</v>
      </c>
      <c r="K15" s="41"/>
    </row>
    <row r="16" spans="1:11" x14ac:dyDescent="0.25">
      <c r="A16" s="6"/>
      <c r="B16" s="30"/>
      <c r="C16" s="6"/>
      <c r="D16" s="46"/>
      <c r="E16" s="47" t="s">
        <v>83</v>
      </c>
      <c r="F16" s="46"/>
      <c r="G16" s="27"/>
      <c r="H16" s="47" t="s">
        <v>83</v>
      </c>
      <c r="I16" s="6"/>
      <c r="J16" s="40"/>
      <c r="K16" s="41"/>
    </row>
    <row r="17" spans="1:11" x14ac:dyDescent="0.25">
      <c r="A17" s="6">
        <v>7</v>
      </c>
      <c r="B17" s="2" t="s">
        <v>84</v>
      </c>
      <c r="C17" s="6" t="s">
        <v>9</v>
      </c>
      <c r="D17" s="36" t="s">
        <v>85</v>
      </c>
      <c r="E17" s="2" t="s">
        <v>86</v>
      </c>
      <c r="F17" s="6">
        <v>4</v>
      </c>
      <c r="G17" s="36" t="s">
        <v>85</v>
      </c>
      <c r="H17" s="2" t="s">
        <v>86</v>
      </c>
      <c r="I17" s="6">
        <v>5</v>
      </c>
      <c r="J17" s="40">
        <v>18950</v>
      </c>
      <c r="K17" s="41"/>
    </row>
    <row r="18" spans="1:11" x14ac:dyDescent="0.25">
      <c r="A18" s="17"/>
      <c r="B18" s="48"/>
      <c r="C18" s="17"/>
      <c r="D18" s="18"/>
      <c r="E18" s="37" t="s">
        <v>87</v>
      </c>
      <c r="F18" s="19"/>
      <c r="G18" s="18"/>
      <c r="H18" s="37" t="s">
        <v>87</v>
      </c>
      <c r="I18" s="20"/>
      <c r="J18" s="49"/>
      <c r="K18" s="17"/>
    </row>
    <row r="19" spans="1:11" x14ac:dyDescent="0.25">
      <c r="A19" s="30">
        <v>8</v>
      </c>
      <c r="B19" s="6" t="s">
        <v>38</v>
      </c>
      <c r="C19" s="6" t="s">
        <v>88</v>
      </c>
      <c r="D19" s="6" t="s">
        <v>89</v>
      </c>
      <c r="E19" s="2" t="s">
        <v>90</v>
      </c>
      <c r="F19" s="50" t="s">
        <v>120</v>
      </c>
      <c r="G19" s="6" t="s">
        <v>91</v>
      </c>
      <c r="H19" s="2" t="s">
        <v>92</v>
      </c>
      <c r="I19" s="25" t="s">
        <v>120</v>
      </c>
      <c r="J19" s="40" t="s">
        <v>2</v>
      </c>
      <c r="K19" s="41"/>
    </row>
    <row r="20" spans="1:11" x14ac:dyDescent="0.25">
      <c r="A20" s="30">
        <v>9</v>
      </c>
      <c r="B20" s="6" t="s">
        <v>38</v>
      </c>
      <c r="C20" s="6" t="s">
        <v>43</v>
      </c>
      <c r="D20" s="6" t="s">
        <v>91</v>
      </c>
      <c r="E20" s="2" t="s">
        <v>92</v>
      </c>
      <c r="F20" s="50" t="s">
        <v>93</v>
      </c>
      <c r="G20" s="6" t="s">
        <v>89</v>
      </c>
      <c r="H20" s="2" t="s">
        <v>92</v>
      </c>
      <c r="I20" s="25" t="s">
        <v>93</v>
      </c>
      <c r="J20" s="51" t="s">
        <v>2</v>
      </c>
      <c r="K20" s="41"/>
    </row>
    <row r="21" spans="1:11" x14ac:dyDescent="0.25">
      <c r="A21" s="20"/>
      <c r="B21" s="6"/>
      <c r="C21" s="6"/>
      <c r="D21" s="6"/>
      <c r="E21" s="52" t="s">
        <v>94</v>
      </c>
      <c r="F21" s="6"/>
      <c r="G21" s="6"/>
      <c r="H21" s="37" t="s">
        <v>94</v>
      </c>
      <c r="I21" s="6"/>
      <c r="J21" s="53"/>
      <c r="K21" s="41"/>
    </row>
    <row r="22" spans="1:11" x14ac:dyDescent="0.25">
      <c r="A22" s="6">
        <v>10</v>
      </c>
      <c r="B22" s="6" t="s">
        <v>38</v>
      </c>
      <c r="C22" s="6" t="s">
        <v>48</v>
      </c>
      <c r="D22" s="6" t="s">
        <v>95</v>
      </c>
      <c r="E22" s="54" t="s">
        <v>96</v>
      </c>
      <c r="F22" s="6">
        <v>3</v>
      </c>
      <c r="G22" s="6" t="s">
        <v>95</v>
      </c>
      <c r="H22" s="2" t="s">
        <v>96</v>
      </c>
      <c r="I22" s="6">
        <v>3</v>
      </c>
      <c r="J22" s="55" t="s">
        <v>2</v>
      </c>
      <c r="K22" s="41"/>
    </row>
    <row r="23" spans="1:11" x14ac:dyDescent="0.25">
      <c r="A23" s="33"/>
      <c r="B23" s="68"/>
      <c r="C23" s="33"/>
      <c r="D23" s="33"/>
      <c r="E23" s="33"/>
      <c r="F23" s="33"/>
      <c r="G23" s="33"/>
      <c r="H23" s="68"/>
      <c r="I23" s="33"/>
      <c r="J23" s="69"/>
      <c r="K23" s="70"/>
    </row>
    <row r="24" spans="1:11" x14ac:dyDescent="0.25">
      <c r="A24" s="33"/>
      <c r="B24" s="68"/>
      <c r="C24" s="33"/>
      <c r="D24" s="33"/>
      <c r="E24" s="33"/>
      <c r="F24" s="33"/>
      <c r="G24" s="33"/>
      <c r="H24" s="68"/>
      <c r="I24" s="33"/>
      <c r="J24" s="69"/>
      <c r="K24" s="70"/>
    </row>
    <row r="25" spans="1:11" x14ac:dyDescent="0.25">
      <c r="A25" s="33"/>
      <c r="B25" s="68"/>
      <c r="C25" s="33"/>
      <c r="D25" s="33"/>
      <c r="E25" s="33"/>
      <c r="F25" s="33"/>
      <c r="G25" s="33"/>
      <c r="H25" s="68"/>
      <c r="I25" s="33"/>
      <c r="J25" s="69"/>
      <c r="K25" s="70"/>
    </row>
    <row r="26" spans="1:11" x14ac:dyDescent="0.25">
      <c r="A26" s="33"/>
      <c r="B26" s="68"/>
      <c r="C26" s="33"/>
      <c r="D26" s="33"/>
      <c r="E26" s="33"/>
      <c r="F26" s="33"/>
      <c r="G26" s="33"/>
      <c r="H26" s="68"/>
      <c r="I26" s="33"/>
      <c r="J26" s="69"/>
      <c r="K26" s="70"/>
    </row>
    <row r="27" spans="1:11" x14ac:dyDescent="0.25">
      <c r="A27" s="33"/>
      <c r="B27" s="68"/>
      <c r="C27" s="33"/>
      <c r="D27" s="33"/>
      <c r="E27" s="33"/>
      <c r="F27" s="33"/>
      <c r="G27" s="33"/>
      <c r="H27" s="68"/>
      <c r="I27" s="33"/>
      <c r="J27" s="69"/>
      <c r="K27" s="70"/>
    </row>
    <row r="28" spans="1:11" x14ac:dyDescent="0.25">
      <c r="A28" s="33"/>
      <c r="B28" s="68"/>
      <c r="C28" s="33"/>
      <c r="D28" s="33"/>
      <c r="E28" s="33"/>
      <c r="F28" s="33"/>
      <c r="G28" s="33"/>
      <c r="H28" s="68"/>
      <c r="I28" s="33"/>
      <c r="J28" s="69"/>
      <c r="K28" s="70"/>
    </row>
    <row r="29" spans="1:11" x14ac:dyDescent="0.25">
      <c r="A29" s="33"/>
      <c r="B29" s="68"/>
      <c r="C29" s="33"/>
      <c r="D29" s="33"/>
      <c r="E29" s="33"/>
      <c r="F29" s="33"/>
      <c r="G29" s="33"/>
      <c r="H29" s="68"/>
      <c r="I29" s="33"/>
      <c r="J29" s="69"/>
      <c r="K29" s="70"/>
    </row>
    <row r="30" spans="1:11" x14ac:dyDescent="0.25">
      <c r="A30" s="200" t="s">
        <v>119</v>
      </c>
      <c r="B30" s="200"/>
      <c r="C30" s="200"/>
      <c r="D30" s="200"/>
      <c r="E30" s="200"/>
      <c r="F30" s="200"/>
      <c r="G30" s="200"/>
      <c r="H30" s="200"/>
      <c r="I30" s="200"/>
      <c r="J30" s="200"/>
      <c r="K30" s="200"/>
    </row>
    <row r="31" spans="1:11" x14ac:dyDescent="0.25">
      <c r="A31" s="199" t="s">
        <v>0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</row>
    <row r="32" spans="1:11" x14ac:dyDescent="0.25">
      <c r="A32" s="9"/>
      <c r="B32" s="10"/>
      <c r="C32" s="9"/>
      <c r="D32" s="197" t="s">
        <v>10</v>
      </c>
      <c r="E32" s="198"/>
      <c r="F32" s="11"/>
      <c r="G32" s="197" t="s">
        <v>28</v>
      </c>
      <c r="H32" s="198"/>
      <c r="I32" s="198"/>
      <c r="J32" s="9"/>
      <c r="K32" s="9"/>
    </row>
    <row r="33" spans="1:11" x14ac:dyDescent="0.25">
      <c r="A33" s="7" t="s">
        <v>1</v>
      </c>
      <c r="B33" s="7" t="s">
        <v>3</v>
      </c>
      <c r="C33" s="7" t="s">
        <v>7</v>
      </c>
      <c r="D33" s="12" t="s">
        <v>11</v>
      </c>
      <c r="E33" s="13" t="s">
        <v>12</v>
      </c>
      <c r="F33" s="14" t="s">
        <v>27</v>
      </c>
      <c r="G33" s="12" t="s">
        <v>11</v>
      </c>
      <c r="H33" s="13" t="s">
        <v>12</v>
      </c>
      <c r="I33" s="15" t="s">
        <v>27</v>
      </c>
      <c r="J33" s="16" t="s">
        <v>30</v>
      </c>
      <c r="K33" s="7" t="s">
        <v>32</v>
      </c>
    </row>
    <row r="34" spans="1:11" x14ac:dyDescent="0.25">
      <c r="A34" s="17"/>
      <c r="B34" s="17"/>
      <c r="C34" s="17"/>
      <c r="D34" s="18" t="s">
        <v>12</v>
      </c>
      <c r="E34" s="17"/>
      <c r="F34" s="19"/>
      <c r="G34" s="18" t="s">
        <v>12</v>
      </c>
      <c r="H34" s="17"/>
      <c r="I34" s="20"/>
      <c r="J34" s="17"/>
      <c r="K34" s="17"/>
    </row>
    <row r="35" spans="1:11" x14ac:dyDescent="0.25">
      <c r="A35" s="17"/>
      <c r="B35" s="27" t="s">
        <v>125</v>
      </c>
      <c r="C35" s="30" t="s">
        <v>130</v>
      </c>
      <c r="D35" s="28" t="s">
        <v>2</v>
      </c>
      <c r="E35" s="27" t="s">
        <v>126</v>
      </c>
      <c r="F35" s="29"/>
      <c r="G35" s="18"/>
      <c r="H35" s="17"/>
      <c r="I35" s="20"/>
      <c r="J35" s="17"/>
      <c r="K35" s="17"/>
    </row>
    <row r="36" spans="1:11" x14ac:dyDescent="0.25">
      <c r="A36" s="17"/>
      <c r="B36" s="27" t="s">
        <v>129</v>
      </c>
      <c r="C36" s="30" t="s">
        <v>9</v>
      </c>
      <c r="D36" s="18" t="s">
        <v>2</v>
      </c>
      <c r="E36" s="27" t="s">
        <v>131</v>
      </c>
      <c r="F36" s="19"/>
      <c r="G36" s="18"/>
      <c r="H36" s="17"/>
      <c r="I36" s="20"/>
      <c r="J36" s="17"/>
      <c r="K36" s="17"/>
    </row>
    <row r="37" spans="1:11" x14ac:dyDescent="0.25">
      <c r="A37" s="17"/>
      <c r="B37" s="17"/>
      <c r="C37" s="17"/>
      <c r="D37" s="18"/>
      <c r="E37" s="17"/>
      <c r="F37" s="19"/>
      <c r="G37" s="18"/>
      <c r="H37" s="17"/>
      <c r="I37" s="20"/>
      <c r="J37" s="17"/>
      <c r="K37" s="17"/>
    </row>
    <row r="38" spans="1:11" x14ac:dyDescent="0.25">
      <c r="A38" s="17"/>
      <c r="B38" s="17"/>
      <c r="C38" s="17"/>
      <c r="D38" s="18"/>
      <c r="E38" s="17"/>
      <c r="F38" s="19"/>
      <c r="G38" s="18"/>
      <c r="H38" s="17"/>
      <c r="I38" s="20"/>
      <c r="J38" s="17"/>
      <c r="K38" s="17"/>
    </row>
    <row r="39" spans="1:11" x14ac:dyDescent="0.25">
      <c r="A39" s="17"/>
      <c r="B39" s="17"/>
      <c r="C39" s="17"/>
      <c r="D39" s="18"/>
      <c r="E39" s="17"/>
      <c r="F39" s="19"/>
      <c r="G39" s="18"/>
      <c r="H39" s="17"/>
      <c r="I39" s="20"/>
      <c r="J39" s="17"/>
      <c r="K39" s="17"/>
    </row>
    <row r="40" spans="1:11" x14ac:dyDescent="0.25">
      <c r="A40" s="17"/>
      <c r="B40" s="17"/>
      <c r="C40" s="17"/>
      <c r="D40" s="18"/>
      <c r="E40" s="17"/>
      <c r="F40" s="19"/>
      <c r="G40" s="18"/>
      <c r="H40" s="17"/>
      <c r="I40" s="20"/>
      <c r="J40" s="17"/>
      <c r="K40" s="17"/>
    </row>
    <row r="41" spans="1:11" x14ac:dyDescent="0.25">
      <c r="A41" s="17"/>
      <c r="B41" s="60"/>
      <c r="C41" s="17"/>
      <c r="D41" s="18"/>
      <c r="E41" s="60" t="s">
        <v>17</v>
      </c>
      <c r="F41" s="19"/>
      <c r="G41" s="18"/>
      <c r="H41" s="60" t="s">
        <v>17</v>
      </c>
      <c r="I41" s="20"/>
      <c r="J41" s="17"/>
      <c r="K41" s="61"/>
    </row>
    <row r="42" spans="1:11" x14ac:dyDescent="0.25">
      <c r="A42" s="6">
        <v>11</v>
      </c>
      <c r="B42" s="2" t="s">
        <v>4</v>
      </c>
      <c r="C42" s="6" t="s">
        <v>8</v>
      </c>
      <c r="D42" s="36" t="s">
        <v>13</v>
      </c>
      <c r="E42" s="6" t="s">
        <v>18</v>
      </c>
      <c r="F42" s="6">
        <v>6</v>
      </c>
      <c r="G42" s="36" t="s">
        <v>13</v>
      </c>
      <c r="H42" s="6" t="s">
        <v>18</v>
      </c>
      <c r="I42" s="6">
        <v>6</v>
      </c>
      <c r="J42" s="51">
        <v>23820</v>
      </c>
      <c r="K42" s="41"/>
    </row>
    <row r="43" spans="1:11" x14ac:dyDescent="0.25">
      <c r="A43" s="6"/>
      <c r="B43" s="2"/>
      <c r="C43" s="36"/>
      <c r="D43" s="36"/>
      <c r="E43" s="6" t="s">
        <v>19</v>
      </c>
      <c r="F43" s="6"/>
      <c r="G43" s="36"/>
      <c r="H43" s="6" t="s">
        <v>19</v>
      </c>
      <c r="I43" s="6"/>
      <c r="J43" s="36"/>
      <c r="K43" s="39"/>
    </row>
    <row r="44" spans="1:11" x14ac:dyDescent="0.25">
      <c r="A44" s="6"/>
      <c r="B44" s="2"/>
      <c r="C44" s="36"/>
      <c r="D44" s="36"/>
      <c r="E44" s="37" t="s">
        <v>20</v>
      </c>
      <c r="F44" s="6"/>
      <c r="G44" s="36"/>
      <c r="H44" s="37" t="s">
        <v>20</v>
      </c>
      <c r="I44" s="6"/>
      <c r="J44" s="36"/>
      <c r="K44" s="39"/>
    </row>
    <row r="45" spans="1:11" x14ac:dyDescent="0.25">
      <c r="A45" s="6">
        <v>12</v>
      </c>
      <c r="B45" s="25" t="s">
        <v>118</v>
      </c>
      <c r="C45" s="6" t="s">
        <v>48</v>
      </c>
      <c r="D45" s="36" t="s">
        <v>14</v>
      </c>
      <c r="E45" s="2" t="s">
        <v>21</v>
      </c>
      <c r="F45" s="6" t="s">
        <v>97</v>
      </c>
      <c r="G45" s="36" t="s">
        <v>14</v>
      </c>
      <c r="H45" s="2" t="s">
        <v>21</v>
      </c>
      <c r="I45" s="6" t="s">
        <v>97</v>
      </c>
      <c r="J45" s="62" t="s">
        <v>2</v>
      </c>
      <c r="K45" s="39"/>
    </row>
    <row r="46" spans="1:11" x14ac:dyDescent="0.25">
      <c r="A46" s="6"/>
      <c r="B46" s="2"/>
      <c r="C46" s="36"/>
      <c r="D46" s="36"/>
      <c r="E46" s="37" t="s">
        <v>22</v>
      </c>
      <c r="F46" s="6"/>
      <c r="G46" s="36"/>
      <c r="H46" s="37"/>
      <c r="I46" s="6"/>
      <c r="J46" s="36"/>
      <c r="K46" s="39"/>
    </row>
    <row r="47" spans="1:11" x14ac:dyDescent="0.25">
      <c r="A47" s="6">
        <v>13</v>
      </c>
      <c r="B47" s="25" t="s">
        <v>118</v>
      </c>
      <c r="C47" s="6" t="s">
        <v>121</v>
      </c>
      <c r="D47" s="6" t="s">
        <v>15</v>
      </c>
      <c r="E47" s="2" t="s">
        <v>23</v>
      </c>
      <c r="F47" s="50" t="s">
        <v>122</v>
      </c>
      <c r="G47" s="36" t="s">
        <v>15</v>
      </c>
      <c r="H47" s="6" t="s">
        <v>23</v>
      </c>
      <c r="I47" s="25" t="s">
        <v>122</v>
      </c>
      <c r="J47" s="62" t="s">
        <v>2</v>
      </c>
      <c r="K47" s="41"/>
    </row>
    <row r="48" spans="1:11" x14ac:dyDescent="0.25">
      <c r="A48" s="6"/>
      <c r="B48" s="6"/>
      <c r="C48" s="6"/>
      <c r="D48" s="25"/>
      <c r="E48" s="37" t="s">
        <v>24</v>
      </c>
      <c r="F48" s="25"/>
      <c r="G48" s="36"/>
      <c r="H48" s="37" t="s">
        <v>24</v>
      </c>
      <c r="I48" s="6"/>
      <c r="J48" s="40"/>
      <c r="K48" s="39"/>
    </row>
    <row r="49" spans="1:11" x14ac:dyDescent="0.25">
      <c r="A49" s="6">
        <v>14</v>
      </c>
      <c r="B49" s="6" t="s">
        <v>6</v>
      </c>
      <c r="C49" s="6" t="s">
        <v>9</v>
      </c>
      <c r="D49" s="25" t="s">
        <v>98</v>
      </c>
      <c r="E49" s="6" t="s">
        <v>99</v>
      </c>
      <c r="F49" s="25" t="s">
        <v>97</v>
      </c>
      <c r="G49" s="36" t="s">
        <v>98</v>
      </c>
      <c r="H49" s="6" t="s">
        <v>99</v>
      </c>
      <c r="I49" s="6">
        <v>5</v>
      </c>
      <c r="J49" s="40">
        <v>18230</v>
      </c>
      <c r="K49" s="39"/>
    </row>
    <row r="50" spans="1:11" x14ac:dyDescent="0.25">
      <c r="A50" s="6">
        <v>15</v>
      </c>
      <c r="B50" s="25" t="s">
        <v>118</v>
      </c>
      <c r="C50" s="6" t="s">
        <v>121</v>
      </c>
      <c r="D50" s="36" t="s">
        <v>16</v>
      </c>
      <c r="E50" s="63" t="s">
        <v>25</v>
      </c>
      <c r="F50" s="25" t="s">
        <v>122</v>
      </c>
      <c r="G50" s="36" t="s">
        <v>29</v>
      </c>
      <c r="H50" s="63" t="s">
        <v>25</v>
      </c>
      <c r="I50" s="25" t="s">
        <v>122</v>
      </c>
      <c r="J50" s="62" t="s">
        <v>2</v>
      </c>
      <c r="K50" s="41"/>
    </row>
    <row r="51" spans="1:11" x14ac:dyDescent="0.25">
      <c r="A51" s="6"/>
      <c r="B51" s="6"/>
      <c r="C51" s="6"/>
      <c r="D51" s="36"/>
      <c r="E51" s="37" t="s">
        <v>26</v>
      </c>
      <c r="F51" s="6"/>
      <c r="G51" s="36"/>
      <c r="H51" s="37" t="s">
        <v>26</v>
      </c>
      <c r="I51" s="6"/>
      <c r="J51" s="51"/>
      <c r="K51" s="39"/>
    </row>
    <row r="52" spans="1:11" x14ac:dyDescent="0.25">
      <c r="A52" s="25" t="s">
        <v>2</v>
      </c>
      <c r="B52" s="25" t="s">
        <v>118</v>
      </c>
      <c r="C52" s="25" t="s">
        <v>121</v>
      </c>
      <c r="D52" s="25" t="s">
        <v>123</v>
      </c>
      <c r="E52" s="25" t="s">
        <v>124</v>
      </c>
      <c r="F52" s="25" t="s">
        <v>122</v>
      </c>
      <c r="G52" s="25" t="s">
        <v>123</v>
      </c>
      <c r="H52" s="25" t="s">
        <v>124</v>
      </c>
      <c r="I52" s="25" t="s">
        <v>122</v>
      </c>
      <c r="J52" s="25" t="s">
        <v>2</v>
      </c>
      <c r="K52" s="41"/>
    </row>
    <row r="53" spans="1:11" x14ac:dyDescent="0.25">
      <c r="A53" s="6"/>
      <c r="B53" s="6"/>
      <c r="C53" s="6"/>
      <c r="D53" s="25"/>
      <c r="E53" s="25"/>
      <c r="F53" s="25"/>
      <c r="G53" s="36"/>
      <c r="H53" s="36"/>
      <c r="I53" s="6"/>
      <c r="J53" s="55"/>
      <c r="K53" s="39"/>
    </row>
    <row r="54" spans="1:11" x14ac:dyDescent="0.25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 x14ac:dyDescent="0.25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</row>
    <row r="56" spans="1:11" x14ac:dyDescent="0.25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</row>
    <row r="57" spans="1:11" x14ac:dyDescent="0.25">
      <c r="A57" s="63"/>
      <c r="B57" s="63"/>
      <c r="C57" s="63"/>
      <c r="D57" s="63"/>
      <c r="E57" s="63"/>
      <c r="F57" s="63"/>
      <c r="G57" s="63"/>
      <c r="H57" s="63"/>
      <c r="I57" s="63"/>
      <c r="J57" s="63" t="s">
        <v>31</v>
      </c>
      <c r="K57" s="63"/>
    </row>
    <row r="58" spans="1:11" x14ac:dyDescent="0.25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</row>
    <row r="59" spans="1:11" x14ac:dyDescent="0.25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</row>
    <row r="61" spans="1:11" x14ac:dyDescent="0.25">
      <c r="A61" s="200" t="s">
        <v>119</v>
      </c>
      <c r="B61" s="200"/>
      <c r="C61" s="200"/>
      <c r="D61" s="200"/>
      <c r="E61" s="200"/>
      <c r="F61" s="200"/>
      <c r="G61" s="200"/>
      <c r="H61" s="200"/>
      <c r="I61" s="200"/>
      <c r="J61" s="200"/>
      <c r="K61" s="200"/>
    </row>
    <row r="62" spans="1:11" x14ac:dyDescent="0.25">
      <c r="A62" s="199" t="s">
        <v>0</v>
      </c>
      <c r="B62" s="199"/>
      <c r="C62" s="199"/>
      <c r="D62" s="199"/>
      <c r="E62" s="199"/>
      <c r="F62" s="199"/>
      <c r="G62" s="199"/>
      <c r="H62" s="199"/>
      <c r="I62" s="199"/>
      <c r="J62" s="199"/>
      <c r="K62" s="199"/>
    </row>
    <row r="63" spans="1:11" x14ac:dyDescent="0.25">
      <c r="A63" s="9"/>
      <c r="B63" s="10"/>
      <c r="C63" s="9"/>
      <c r="D63" s="197" t="s">
        <v>10</v>
      </c>
      <c r="E63" s="198"/>
      <c r="F63" s="11"/>
      <c r="G63" s="197" t="s">
        <v>28</v>
      </c>
      <c r="H63" s="198"/>
      <c r="I63" s="198"/>
      <c r="J63" s="9"/>
      <c r="K63" s="9"/>
    </row>
    <row r="64" spans="1:11" x14ac:dyDescent="0.25">
      <c r="A64" s="7" t="s">
        <v>1</v>
      </c>
      <c r="B64" s="7" t="s">
        <v>3</v>
      </c>
      <c r="C64" s="7" t="s">
        <v>7</v>
      </c>
      <c r="D64" s="12" t="s">
        <v>11</v>
      </c>
      <c r="E64" s="13" t="s">
        <v>12</v>
      </c>
      <c r="F64" s="14" t="s">
        <v>27</v>
      </c>
      <c r="G64" s="12" t="s">
        <v>11</v>
      </c>
      <c r="H64" s="13" t="s">
        <v>12</v>
      </c>
      <c r="I64" s="15" t="s">
        <v>27</v>
      </c>
      <c r="J64" s="16" t="s">
        <v>30</v>
      </c>
      <c r="K64" s="7" t="s">
        <v>32</v>
      </c>
    </row>
    <row r="65" spans="1:11" x14ac:dyDescent="0.25">
      <c r="A65" s="17"/>
      <c r="B65" s="17"/>
      <c r="C65" s="17"/>
      <c r="D65" s="18" t="s">
        <v>12</v>
      </c>
      <c r="E65" s="17"/>
      <c r="F65" s="19"/>
      <c r="G65" s="18" t="s">
        <v>12</v>
      </c>
      <c r="H65" s="17"/>
      <c r="I65" s="20"/>
      <c r="J65" s="17"/>
      <c r="K65" s="17"/>
    </row>
    <row r="66" spans="1:11" x14ac:dyDescent="0.25">
      <c r="A66" s="17"/>
      <c r="B66" s="60"/>
      <c r="C66" s="17"/>
      <c r="D66" s="18"/>
      <c r="E66" s="60" t="s">
        <v>33</v>
      </c>
      <c r="F66" s="19"/>
      <c r="G66" s="18"/>
      <c r="H66" s="60" t="s">
        <v>33</v>
      </c>
      <c r="I66" s="20"/>
      <c r="J66" s="17"/>
      <c r="K66" s="17"/>
    </row>
    <row r="67" spans="1:11" x14ac:dyDescent="0.25">
      <c r="A67" s="30">
        <v>16</v>
      </c>
      <c r="B67" s="30" t="s">
        <v>38</v>
      </c>
      <c r="C67" s="27" t="s">
        <v>115</v>
      </c>
      <c r="D67" s="28" t="s">
        <v>34</v>
      </c>
      <c r="E67" s="36" t="s">
        <v>35</v>
      </c>
      <c r="F67" s="29">
        <v>7</v>
      </c>
      <c r="G67" s="28" t="s">
        <v>34</v>
      </c>
      <c r="H67" s="36" t="s">
        <v>35</v>
      </c>
      <c r="I67" s="30">
        <v>7</v>
      </c>
      <c r="J67" s="30" t="s">
        <v>2</v>
      </c>
      <c r="K67" s="27"/>
    </row>
    <row r="68" spans="1:11" x14ac:dyDescent="0.25">
      <c r="A68" s="27"/>
      <c r="B68" s="71"/>
      <c r="C68" s="27"/>
      <c r="D68" s="28"/>
      <c r="E68" s="36" t="s">
        <v>116</v>
      </c>
      <c r="F68" s="29"/>
      <c r="G68" s="28"/>
      <c r="H68" s="36" t="s">
        <v>116</v>
      </c>
      <c r="I68" s="30"/>
      <c r="J68" s="27"/>
      <c r="K68" s="27"/>
    </row>
    <row r="69" spans="1:11" x14ac:dyDescent="0.25">
      <c r="A69" s="6">
        <v>17</v>
      </c>
      <c r="B69" s="2" t="s">
        <v>100</v>
      </c>
      <c r="C69" s="6" t="s">
        <v>9</v>
      </c>
      <c r="D69" s="36" t="s">
        <v>34</v>
      </c>
      <c r="E69" s="36" t="s">
        <v>35</v>
      </c>
      <c r="F69" s="6">
        <v>6</v>
      </c>
      <c r="G69" s="36" t="s">
        <v>34</v>
      </c>
      <c r="H69" s="36" t="s">
        <v>35</v>
      </c>
      <c r="I69" s="6">
        <v>6</v>
      </c>
      <c r="J69" s="51">
        <v>20360</v>
      </c>
      <c r="K69" s="41"/>
    </row>
    <row r="70" spans="1:11" x14ac:dyDescent="0.25">
      <c r="A70" s="6"/>
      <c r="B70" s="36"/>
      <c r="C70" s="36"/>
      <c r="D70" s="36"/>
      <c r="E70" s="36" t="s">
        <v>36</v>
      </c>
      <c r="F70" s="6"/>
      <c r="G70" s="36"/>
      <c r="H70" s="36" t="s">
        <v>36</v>
      </c>
      <c r="I70" s="6"/>
      <c r="J70" s="36"/>
      <c r="K70" s="36"/>
    </row>
    <row r="71" spans="1:11" x14ac:dyDescent="0.25">
      <c r="A71" s="6"/>
      <c r="B71" s="36"/>
      <c r="C71" s="36"/>
      <c r="D71" s="36"/>
      <c r="E71" s="37" t="s">
        <v>37</v>
      </c>
      <c r="F71" s="6"/>
      <c r="G71" s="36"/>
      <c r="H71" s="37" t="s">
        <v>37</v>
      </c>
      <c r="I71" s="6"/>
      <c r="J71" s="36"/>
      <c r="K71" s="36"/>
    </row>
    <row r="72" spans="1:11" x14ac:dyDescent="0.25">
      <c r="A72" s="6">
        <v>18</v>
      </c>
      <c r="B72" s="6" t="s">
        <v>42</v>
      </c>
      <c r="C72" s="6" t="s">
        <v>76</v>
      </c>
      <c r="D72" s="36" t="s">
        <v>39</v>
      </c>
      <c r="E72" s="2" t="s">
        <v>40</v>
      </c>
      <c r="F72" s="25">
        <v>3</v>
      </c>
      <c r="G72" s="36" t="s">
        <v>39</v>
      </c>
      <c r="H72" s="2" t="s">
        <v>40</v>
      </c>
      <c r="I72" s="25">
        <v>3</v>
      </c>
      <c r="J72" s="40">
        <v>13070</v>
      </c>
      <c r="K72" s="41"/>
    </row>
    <row r="73" spans="1:11" x14ac:dyDescent="0.25">
      <c r="A73" s="6">
        <v>19</v>
      </c>
      <c r="B73" s="6" t="s">
        <v>38</v>
      </c>
      <c r="C73" s="6" t="s">
        <v>43</v>
      </c>
      <c r="D73" s="36" t="s">
        <v>44</v>
      </c>
      <c r="E73" s="2" t="s">
        <v>45</v>
      </c>
      <c r="F73" s="50" t="s">
        <v>93</v>
      </c>
      <c r="G73" s="36" t="s">
        <v>44</v>
      </c>
      <c r="H73" s="2" t="s">
        <v>45</v>
      </c>
      <c r="I73" s="25" t="s">
        <v>93</v>
      </c>
      <c r="J73" s="40" t="s">
        <v>2</v>
      </c>
      <c r="K73" s="41"/>
    </row>
    <row r="74" spans="1:11" x14ac:dyDescent="0.25">
      <c r="A74" s="6"/>
      <c r="B74" s="6"/>
      <c r="C74" s="6"/>
      <c r="D74" s="25"/>
      <c r="E74" s="37" t="s">
        <v>46</v>
      </c>
      <c r="F74" s="25"/>
      <c r="G74" s="36"/>
      <c r="H74" s="37" t="s">
        <v>46</v>
      </c>
      <c r="I74" s="6"/>
      <c r="J74" s="40"/>
      <c r="K74" s="41"/>
    </row>
    <row r="75" spans="1:11" x14ac:dyDescent="0.25">
      <c r="A75" s="25" t="s">
        <v>2</v>
      </c>
      <c r="B75" s="25" t="s">
        <v>2</v>
      </c>
      <c r="C75" s="25" t="s">
        <v>2</v>
      </c>
      <c r="D75" s="25" t="s">
        <v>2</v>
      </c>
      <c r="E75" s="25" t="s">
        <v>2</v>
      </c>
      <c r="F75" s="25" t="s">
        <v>2</v>
      </c>
      <c r="G75" s="25" t="s">
        <v>2</v>
      </c>
      <c r="H75" s="25" t="s">
        <v>2</v>
      </c>
      <c r="I75" s="25" t="s">
        <v>2</v>
      </c>
      <c r="J75" s="25" t="s">
        <v>2</v>
      </c>
      <c r="K75" s="41"/>
    </row>
    <row r="76" spans="1:11" x14ac:dyDescent="0.25">
      <c r="A76" s="6"/>
      <c r="B76" s="6"/>
      <c r="C76" s="6"/>
      <c r="D76" s="25"/>
      <c r="E76" s="37" t="s">
        <v>47</v>
      </c>
      <c r="F76" s="25"/>
      <c r="G76" s="36"/>
      <c r="H76" s="37" t="s">
        <v>47</v>
      </c>
      <c r="I76" s="25"/>
      <c r="J76" s="40"/>
      <c r="K76" s="36"/>
    </row>
    <row r="77" spans="1:11" x14ac:dyDescent="0.25">
      <c r="A77" s="6">
        <v>20</v>
      </c>
      <c r="B77" s="6" t="s">
        <v>38</v>
      </c>
      <c r="C77" s="6" t="s">
        <v>48</v>
      </c>
      <c r="D77" s="6" t="s">
        <v>49</v>
      </c>
      <c r="E77" s="2" t="s">
        <v>50</v>
      </c>
      <c r="F77" s="25">
        <v>6</v>
      </c>
      <c r="G77" s="6" t="s">
        <v>49</v>
      </c>
      <c r="H77" s="2" t="s">
        <v>50</v>
      </c>
      <c r="I77" s="25">
        <v>6</v>
      </c>
      <c r="J77" s="40" t="s">
        <v>41</v>
      </c>
      <c r="K77" s="41"/>
    </row>
    <row r="78" spans="1:11" x14ac:dyDescent="0.25">
      <c r="A78" s="6"/>
      <c r="B78" s="6"/>
      <c r="C78" s="6"/>
      <c r="D78" s="25"/>
      <c r="E78" s="37" t="s">
        <v>51</v>
      </c>
      <c r="F78" s="25"/>
      <c r="G78" s="36"/>
      <c r="H78" s="37" t="s">
        <v>52</v>
      </c>
      <c r="I78" s="25"/>
      <c r="J78" s="40"/>
      <c r="K78" s="36"/>
    </row>
    <row r="79" spans="1:11" x14ac:dyDescent="0.25">
      <c r="A79" s="6">
        <v>21</v>
      </c>
      <c r="B79" s="6" t="s">
        <v>38</v>
      </c>
      <c r="C79" s="6" t="s">
        <v>48</v>
      </c>
      <c r="D79" s="6" t="s">
        <v>53</v>
      </c>
      <c r="E79" s="2" t="s">
        <v>54</v>
      </c>
      <c r="F79" s="6" t="s">
        <v>55</v>
      </c>
      <c r="G79" s="6" t="s">
        <v>53</v>
      </c>
      <c r="H79" s="2" t="s">
        <v>54</v>
      </c>
      <c r="I79" s="6" t="s">
        <v>55</v>
      </c>
      <c r="J79" s="55" t="s">
        <v>41</v>
      </c>
      <c r="K79" s="41"/>
    </row>
    <row r="80" spans="1:11" x14ac:dyDescent="0.25">
      <c r="A80" s="6">
        <v>22</v>
      </c>
      <c r="B80" s="2" t="s">
        <v>101</v>
      </c>
      <c r="C80" s="6" t="s">
        <v>9</v>
      </c>
      <c r="D80" s="55" t="s">
        <v>108</v>
      </c>
      <c r="E80" s="64" t="s">
        <v>57</v>
      </c>
      <c r="F80" s="6" t="s">
        <v>58</v>
      </c>
      <c r="G80" s="6" t="s">
        <v>56</v>
      </c>
      <c r="H80" s="2" t="s">
        <v>57</v>
      </c>
      <c r="I80" s="6" t="s">
        <v>58</v>
      </c>
      <c r="J80" s="55" t="s">
        <v>2</v>
      </c>
      <c r="K80" s="41"/>
    </row>
    <row r="81" spans="1:11" x14ac:dyDescent="0.25">
      <c r="A81" s="6">
        <v>23</v>
      </c>
      <c r="B81" s="2" t="s">
        <v>102</v>
      </c>
      <c r="C81" s="6" t="s">
        <v>9</v>
      </c>
      <c r="D81" s="55" t="s">
        <v>107</v>
      </c>
      <c r="E81" s="64" t="s">
        <v>57</v>
      </c>
      <c r="F81" s="6" t="s">
        <v>58</v>
      </c>
      <c r="G81" s="6" t="s">
        <v>59</v>
      </c>
      <c r="H81" s="2" t="s">
        <v>57</v>
      </c>
      <c r="I81" s="6" t="s">
        <v>58</v>
      </c>
      <c r="J81" s="55" t="s">
        <v>2</v>
      </c>
      <c r="K81" s="36"/>
    </row>
    <row r="82" spans="1:11" x14ac:dyDescent="0.25">
      <c r="A82" s="6">
        <v>24</v>
      </c>
      <c r="B82" s="2" t="s">
        <v>117</v>
      </c>
      <c r="C82" s="6" t="s">
        <v>9</v>
      </c>
      <c r="D82" s="55" t="s">
        <v>109</v>
      </c>
      <c r="E82" s="64" t="s">
        <v>57</v>
      </c>
      <c r="F82" s="6" t="s">
        <v>58</v>
      </c>
      <c r="G82" s="6" t="s">
        <v>110</v>
      </c>
      <c r="H82" s="2" t="s">
        <v>57</v>
      </c>
      <c r="I82" s="6" t="s">
        <v>58</v>
      </c>
      <c r="J82" s="55" t="s">
        <v>2</v>
      </c>
      <c r="K82" s="41"/>
    </row>
    <row r="83" spans="1:11" x14ac:dyDescent="0.25">
      <c r="A83" s="6">
        <v>25</v>
      </c>
      <c r="B83" s="2" t="s">
        <v>103</v>
      </c>
      <c r="C83" s="6" t="s">
        <v>9</v>
      </c>
      <c r="D83" s="55" t="s">
        <v>106</v>
      </c>
      <c r="E83" s="64" t="s">
        <v>57</v>
      </c>
      <c r="F83" s="6" t="s">
        <v>58</v>
      </c>
      <c r="G83" s="6" t="s">
        <v>111</v>
      </c>
      <c r="H83" s="2" t="s">
        <v>57</v>
      </c>
      <c r="I83" s="6" t="s">
        <v>58</v>
      </c>
      <c r="J83" s="55" t="s">
        <v>2</v>
      </c>
      <c r="K83" s="36"/>
    </row>
    <row r="84" spans="1:11" x14ac:dyDescent="0.25">
      <c r="A84" s="6">
        <v>26</v>
      </c>
      <c r="B84" s="2" t="s">
        <v>104</v>
      </c>
      <c r="C84" s="6" t="s">
        <v>9</v>
      </c>
      <c r="D84" s="55" t="s">
        <v>105</v>
      </c>
      <c r="E84" s="64" t="s">
        <v>57</v>
      </c>
      <c r="F84" s="6" t="s">
        <v>58</v>
      </c>
      <c r="G84" s="6" t="s">
        <v>112</v>
      </c>
      <c r="H84" s="2" t="s">
        <v>57</v>
      </c>
      <c r="I84" s="6" t="s">
        <v>58</v>
      </c>
      <c r="J84" s="55" t="s">
        <v>2</v>
      </c>
      <c r="K84" s="36"/>
    </row>
    <row r="86" spans="1:11" x14ac:dyDescent="0.25">
      <c r="B86" s="66" t="s">
        <v>113</v>
      </c>
      <c r="E86" s="72" t="s">
        <v>114</v>
      </c>
    </row>
  </sheetData>
  <mergeCells count="12">
    <mergeCell ref="A1:K1"/>
    <mergeCell ref="A2:K2"/>
    <mergeCell ref="D3:E3"/>
    <mergeCell ref="G3:I3"/>
    <mergeCell ref="A30:K30"/>
    <mergeCell ref="D63:E63"/>
    <mergeCell ref="G63:I63"/>
    <mergeCell ref="A31:K31"/>
    <mergeCell ref="D32:E32"/>
    <mergeCell ref="G32:I32"/>
    <mergeCell ref="A61:K61"/>
    <mergeCell ref="A62:K62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tabSelected="1" topLeftCell="A13" zoomScaleNormal="100" workbookViewId="0">
      <selection activeCell="D14" sqref="D14"/>
    </sheetView>
  </sheetViews>
  <sheetFormatPr defaultRowHeight="15.75" x14ac:dyDescent="0.25"/>
  <cols>
    <col min="1" max="1" width="3.75" style="1" customWidth="1"/>
    <col min="2" max="2" width="13.125" style="1" customWidth="1"/>
    <col min="3" max="3" width="19.25" style="1" customWidth="1"/>
    <col min="4" max="4" width="10.625" style="1" customWidth="1"/>
    <col min="5" max="5" width="17.75" style="1" customWidth="1"/>
    <col min="6" max="6" width="5.125" style="1" customWidth="1"/>
    <col min="7" max="7" width="10.5" style="5" customWidth="1"/>
    <col min="8" max="8" width="19.125" style="1" customWidth="1"/>
    <col min="9" max="9" width="5.5" style="1" customWidth="1"/>
    <col min="10" max="10" width="7.375" style="1" customWidth="1"/>
    <col min="11" max="11" width="6.75" style="1" customWidth="1"/>
    <col min="12" max="12" width="8.25" style="1" customWidth="1"/>
    <col min="13" max="13" width="7.75" style="1" customWidth="1"/>
    <col min="14" max="16384" width="9" style="1"/>
  </cols>
  <sheetData>
    <row r="1" spans="1:13" ht="18.75" x14ac:dyDescent="0.3">
      <c r="A1" s="201" t="s">
        <v>158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3" ht="18.75" x14ac:dyDescent="0.3">
      <c r="A2" s="202" t="s">
        <v>159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3" ht="16.5" x14ac:dyDescent="0.25">
      <c r="A3" s="9"/>
      <c r="B3" s="10"/>
      <c r="C3" s="9"/>
      <c r="D3" s="197" t="s">
        <v>10</v>
      </c>
      <c r="E3" s="198"/>
      <c r="F3" s="11"/>
      <c r="G3" s="197" t="s">
        <v>28</v>
      </c>
      <c r="H3" s="198"/>
      <c r="I3" s="198"/>
      <c r="J3" s="197" t="s">
        <v>30</v>
      </c>
      <c r="K3" s="198"/>
      <c r="L3" s="204"/>
      <c r="M3" s="205" t="s">
        <v>32</v>
      </c>
    </row>
    <row r="4" spans="1:13" ht="16.5" x14ac:dyDescent="0.25">
      <c r="A4" s="7" t="s">
        <v>135</v>
      </c>
      <c r="B4" s="7" t="s">
        <v>3</v>
      </c>
      <c r="C4" s="7" t="s">
        <v>7</v>
      </c>
      <c r="D4" s="12" t="s">
        <v>11</v>
      </c>
      <c r="E4" s="13" t="s">
        <v>12</v>
      </c>
      <c r="F4" s="14" t="s">
        <v>27</v>
      </c>
      <c r="G4" s="12" t="s">
        <v>11</v>
      </c>
      <c r="H4" s="13" t="s">
        <v>12</v>
      </c>
      <c r="I4" s="15" t="s">
        <v>27</v>
      </c>
      <c r="J4" s="16" t="s">
        <v>30</v>
      </c>
      <c r="K4" s="56" t="s">
        <v>132</v>
      </c>
      <c r="L4" s="31" t="s">
        <v>133</v>
      </c>
      <c r="M4" s="206"/>
    </row>
    <row r="5" spans="1:13" ht="16.5" x14ac:dyDescent="0.25">
      <c r="A5" s="7" t="s">
        <v>127</v>
      </c>
      <c r="B5" s="21"/>
      <c r="C5" s="21"/>
      <c r="D5" s="73" t="s">
        <v>12</v>
      </c>
      <c r="E5" s="21"/>
      <c r="F5" s="14"/>
      <c r="G5" s="73" t="s">
        <v>12</v>
      </c>
      <c r="H5" s="21"/>
      <c r="I5" s="7"/>
      <c r="J5" s="21"/>
      <c r="K5" s="74" t="s">
        <v>12</v>
      </c>
      <c r="L5" s="75" t="s">
        <v>134</v>
      </c>
      <c r="M5" s="206"/>
    </row>
    <row r="6" spans="1:13" ht="16.5" x14ac:dyDescent="0.25">
      <c r="A6" s="13"/>
      <c r="B6" s="76" t="s">
        <v>140</v>
      </c>
      <c r="C6" s="77"/>
      <c r="D6" s="78"/>
      <c r="E6" s="77"/>
      <c r="F6" s="78"/>
      <c r="G6" s="78"/>
      <c r="H6" s="77"/>
      <c r="I6" s="78"/>
      <c r="J6" s="77"/>
      <c r="K6" s="80"/>
      <c r="L6" s="81"/>
      <c r="M6" s="170"/>
    </row>
    <row r="7" spans="1:13" ht="16.5" x14ac:dyDescent="0.25">
      <c r="A7" s="103">
        <v>1</v>
      </c>
      <c r="B7" s="111" t="s">
        <v>157</v>
      </c>
      <c r="C7" s="111" t="s">
        <v>8</v>
      </c>
      <c r="D7" s="111" t="s">
        <v>62</v>
      </c>
      <c r="E7" s="112" t="s">
        <v>63</v>
      </c>
      <c r="F7" s="111">
        <v>8</v>
      </c>
      <c r="G7" s="111" t="s">
        <v>62</v>
      </c>
      <c r="H7" s="112" t="s">
        <v>63</v>
      </c>
      <c r="I7" s="111">
        <v>8</v>
      </c>
      <c r="J7" s="113">
        <f>31900*12</f>
        <v>382800</v>
      </c>
      <c r="K7" s="114">
        <f>5600*12</f>
        <v>67200</v>
      </c>
      <c r="L7" s="115">
        <f>5600*12</f>
        <v>67200</v>
      </c>
      <c r="M7" s="173">
        <f>J7+K7+L7</f>
        <v>517200</v>
      </c>
    </row>
    <row r="8" spans="1:13" ht="16.5" x14ac:dyDescent="0.25">
      <c r="A8" s="22"/>
      <c r="B8" s="14"/>
      <c r="C8" s="79"/>
      <c r="D8" s="24"/>
      <c r="E8" s="79" t="s">
        <v>64</v>
      </c>
      <c r="F8" s="24"/>
      <c r="G8" s="24"/>
      <c r="H8" s="85" t="s">
        <v>64</v>
      </c>
      <c r="I8" s="24"/>
      <c r="J8" s="86" t="s">
        <v>145</v>
      </c>
      <c r="K8" s="87" t="s">
        <v>146</v>
      </c>
      <c r="L8" s="88" t="s">
        <v>146</v>
      </c>
      <c r="M8" s="174"/>
    </row>
    <row r="9" spans="1:13" ht="16.5" x14ac:dyDescent="0.25">
      <c r="A9" s="95">
        <v>2</v>
      </c>
      <c r="B9" s="95" t="s">
        <v>38</v>
      </c>
      <c r="C9" s="95" t="s">
        <v>48</v>
      </c>
      <c r="D9" s="96" t="s">
        <v>67</v>
      </c>
      <c r="E9" s="97" t="s">
        <v>68</v>
      </c>
      <c r="F9" s="95">
        <v>6</v>
      </c>
      <c r="G9" s="96" t="s">
        <v>67</v>
      </c>
      <c r="H9" s="97" t="s">
        <v>68</v>
      </c>
      <c r="I9" s="95">
        <v>6</v>
      </c>
      <c r="J9" s="98">
        <v>278820</v>
      </c>
      <c r="K9" s="99" t="s">
        <v>2</v>
      </c>
      <c r="L9" s="100" t="s">
        <v>2</v>
      </c>
      <c r="M9" s="101"/>
    </row>
    <row r="10" spans="1:13" ht="16.5" x14ac:dyDescent="0.25">
      <c r="A10" s="22">
        <v>3</v>
      </c>
      <c r="B10" s="22" t="s">
        <v>75</v>
      </c>
      <c r="C10" s="22" t="s">
        <v>9</v>
      </c>
      <c r="D10" s="23" t="s">
        <v>69</v>
      </c>
      <c r="E10" s="23" t="s">
        <v>70</v>
      </c>
      <c r="F10" s="90">
        <v>4</v>
      </c>
      <c r="G10" s="23" t="s">
        <v>69</v>
      </c>
      <c r="H10" s="91" t="s">
        <v>70</v>
      </c>
      <c r="I10" s="22">
        <v>4</v>
      </c>
      <c r="J10" s="65">
        <v>188640</v>
      </c>
      <c r="K10" s="92" t="s">
        <v>2</v>
      </c>
      <c r="L10" s="93" t="s">
        <v>2</v>
      </c>
      <c r="M10" s="94"/>
    </row>
    <row r="11" spans="1:13" ht="16.5" x14ac:dyDescent="0.25">
      <c r="A11" s="103"/>
      <c r="B11" s="103"/>
      <c r="C11" s="103"/>
      <c r="D11" s="85"/>
      <c r="E11" s="85"/>
      <c r="F11" s="104"/>
      <c r="G11" s="85"/>
      <c r="H11" s="105"/>
      <c r="I11" s="103"/>
      <c r="J11" s="106" t="s">
        <v>144</v>
      </c>
      <c r="K11" s="107"/>
      <c r="L11" s="108"/>
      <c r="M11" s="109"/>
    </row>
    <row r="12" spans="1:13" ht="16.5" x14ac:dyDescent="0.25">
      <c r="A12" s="22">
        <v>4</v>
      </c>
      <c r="B12" s="91" t="s">
        <v>71</v>
      </c>
      <c r="C12" s="22" t="s">
        <v>8</v>
      </c>
      <c r="D12" s="23" t="s">
        <v>72</v>
      </c>
      <c r="E12" s="91" t="s">
        <v>73</v>
      </c>
      <c r="F12" s="22">
        <v>4</v>
      </c>
      <c r="G12" s="23" t="s">
        <v>72</v>
      </c>
      <c r="H12" s="91" t="s">
        <v>74</v>
      </c>
      <c r="I12" s="22">
        <v>5</v>
      </c>
      <c r="J12" s="102">
        <v>280440</v>
      </c>
      <c r="K12" s="92" t="s">
        <v>2</v>
      </c>
      <c r="L12" s="93" t="s">
        <v>2</v>
      </c>
      <c r="M12" s="94"/>
    </row>
    <row r="13" spans="1:13" ht="16.5" x14ac:dyDescent="0.25">
      <c r="A13" s="95"/>
      <c r="B13" s="97"/>
      <c r="C13" s="95"/>
      <c r="D13" s="96"/>
      <c r="E13" s="97"/>
      <c r="F13" s="95"/>
      <c r="G13" s="96"/>
      <c r="H13" s="97"/>
      <c r="I13" s="95" t="s">
        <v>148</v>
      </c>
      <c r="J13" s="110" t="s">
        <v>147</v>
      </c>
      <c r="K13" s="99"/>
      <c r="L13" s="100"/>
      <c r="M13" s="101"/>
    </row>
    <row r="14" spans="1:13" ht="16.5" x14ac:dyDescent="0.25">
      <c r="A14" s="95">
        <v>5</v>
      </c>
      <c r="B14" s="116" t="s">
        <v>118</v>
      </c>
      <c r="C14" s="117" t="s">
        <v>121</v>
      </c>
      <c r="D14" s="96" t="s">
        <v>77</v>
      </c>
      <c r="E14" s="97" t="s">
        <v>78</v>
      </c>
      <c r="F14" s="118" t="s">
        <v>120</v>
      </c>
      <c r="G14" s="96" t="s">
        <v>77</v>
      </c>
      <c r="H14" s="96" t="s">
        <v>78</v>
      </c>
      <c r="I14" s="116" t="s">
        <v>120</v>
      </c>
      <c r="J14" s="119">
        <v>198960</v>
      </c>
      <c r="K14" s="99" t="s">
        <v>2</v>
      </c>
      <c r="L14" s="100" t="s">
        <v>2</v>
      </c>
      <c r="M14" s="120" t="s">
        <v>136</v>
      </c>
    </row>
    <row r="15" spans="1:13" ht="16.5" x14ac:dyDescent="0.25">
      <c r="A15" s="95">
        <v>6</v>
      </c>
      <c r="B15" s="97" t="s">
        <v>5</v>
      </c>
      <c r="C15" s="95" t="s">
        <v>9</v>
      </c>
      <c r="D15" s="95" t="s">
        <v>80</v>
      </c>
      <c r="E15" s="95" t="s">
        <v>81</v>
      </c>
      <c r="F15" s="95">
        <v>5</v>
      </c>
      <c r="G15" s="96" t="s">
        <v>80</v>
      </c>
      <c r="H15" s="121" t="s">
        <v>82</v>
      </c>
      <c r="I15" s="95">
        <v>4</v>
      </c>
      <c r="J15" s="122">
        <v>203520</v>
      </c>
      <c r="K15" s="99" t="s">
        <v>2</v>
      </c>
      <c r="L15" s="100" t="s">
        <v>2</v>
      </c>
      <c r="M15" s="101"/>
    </row>
    <row r="16" spans="1:13" ht="16.5" x14ac:dyDescent="0.25">
      <c r="A16" s="95"/>
      <c r="B16" s="97"/>
      <c r="C16" s="95"/>
      <c r="D16" s="95"/>
      <c r="E16" s="95"/>
      <c r="F16" s="95"/>
      <c r="G16" s="96"/>
      <c r="H16" s="121"/>
      <c r="I16" s="95"/>
      <c r="J16" s="122" t="s">
        <v>149</v>
      </c>
      <c r="K16" s="99"/>
      <c r="L16" s="100"/>
      <c r="M16" s="101"/>
    </row>
    <row r="17" spans="1:14" ht="16.5" x14ac:dyDescent="0.25">
      <c r="A17" s="95">
        <v>7</v>
      </c>
      <c r="B17" s="97" t="s">
        <v>84</v>
      </c>
      <c r="C17" s="95" t="s">
        <v>9</v>
      </c>
      <c r="D17" s="96" t="s">
        <v>85</v>
      </c>
      <c r="E17" s="97" t="s">
        <v>86</v>
      </c>
      <c r="F17" s="95">
        <v>4</v>
      </c>
      <c r="G17" s="96" t="s">
        <v>85</v>
      </c>
      <c r="H17" s="97" t="s">
        <v>86</v>
      </c>
      <c r="I17" s="95">
        <v>5</v>
      </c>
      <c r="J17" s="98">
        <v>227400</v>
      </c>
      <c r="K17" s="99" t="s">
        <v>2</v>
      </c>
      <c r="L17" s="100" t="s">
        <v>2</v>
      </c>
      <c r="M17" s="101"/>
    </row>
    <row r="18" spans="1:14" ht="16.5" x14ac:dyDescent="0.25">
      <c r="A18" s="95"/>
      <c r="B18" s="97"/>
      <c r="C18" s="95"/>
      <c r="D18" s="96"/>
      <c r="E18" s="97"/>
      <c r="F18" s="95"/>
      <c r="G18" s="96"/>
      <c r="H18" s="97"/>
      <c r="I18" s="95"/>
      <c r="J18" s="123" t="s">
        <v>150</v>
      </c>
      <c r="K18" s="99"/>
      <c r="L18" s="100"/>
      <c r="M18" s="101"/>
    </row>
    <row r="19" spans="1:14" ht="16.5" x14ac:dyDescent="0.25">
      <c r="A19" s="95">
        <v>8</v>
      </c>
      <c r="B19" s="95" t="s">
        <v>38</v>
      </c>
      <c r="C19" s="95" t="s">
        <v>88</v>
      </c>
      <c r="D19" s="95" t="s">
        <v>89</v>
      </c>
      <c r="E19" s="97" t="s">
        <v>90</v>
      </c>
      <c r="F19" s="118" t="s">
        <v>122</v>
      </c>
      <c r="G19" s="95" t="s">
        <v>91</v>
      </c>
      <c r="H19" s="97" t="s">
        <v>151</v>
      </c>
      <c r="I19" s="118" t="s">
        <v>122</v>
      </c>
      <c r="J19" s="98">
        <v>198960</v>
      </c>
      <c r="K19" s="99" t="s">
        <v>2</v>
      </c>
      <c r="L19" s="100" t="s">
        <v>2</v>
      </c>
      <c r="M19" s="120" t="s">
        <v>136</v>
      </c>
    </row>
    <row r="20" spans="1:14" ht="16.5" x14ac:dyDescent="0.25">
      <c r="A20" s="95">
        <v>9</v>
      </c>
      <c r="B20" s="95" t="s">
        <v>38</v>
      </c>
      <c r="C20" s="95" t="s">
        <v>48</v>
      </c>
      <c r="D20" s="95" t="s">
        <v>95</v>
      </c>
      <c r="E20" s="117" t="s">
        <v>96</v>
      </c>
      <c r="F20" s="116" t="s">
        <v>97</v>
      </c>
      <c r="G20" s="95" t="s">
        <v>95</v>
      </c>
      <c r="H20" s="97" t="s">
        <v>96</v>
      </c>
      <c r="I20" s="116" t="s">
        <v>97</v>
      </c>
      <c r="J20" s="124">
        <v>242700</v>
      </c>
      <c r="K20" s="99" t="s">
        <v>2</v>
      </c>
      <c r="L20" s="100" t="s">
        <v>2</v>
      </c>
      <c r="M20" s="120" t="s">
        <v>136</v>
      </c>
    </row>
    <row r="21" spans="1:14" ht="16.5" x14ac:dyDescent="0.25">
      <c r="A21" s="95"/>
      <c r="B21" s="126" t="s">
        <v>139</v>
      </c>
      <c r="C21" s="95"/>
      <c r="D21" s="95"/>
      <c r="E21" s="95"/>
      <c r="F21" s="95"/>
      <c r="G21" s="95"/>
      <c r="H21" s="97"/>
      <c r="I21" s="95"/>
      <c r="J21" s="124"/>
      <c r="K21" s="125"/>
      <c r="L21" s="100"/>
      <c r="M21" s="101"/>
    </row>
    <row r="22" spans="1:14" ht="16.5" x14ac:dyDescent="0.25">
      <c r="A22" s="96">
        <v>10</v>
      </c>
      <c r="B22" s="96" t="s">
        <v>125</v>
      </c>
      <c r="C22" s="95" t="s">
        <v>130</v>
      </c>
      <c r="D22" s="95" t="s">
        <v>2</v>
      </c>
      <c r="E22" s="96" t="s">
        <v>126</v>
      </c>
      <c r="F22" s="95" t="s">
        <v>2</v>
      </c>
      <c r="G22" s="95" t="s">
        <v>2</v>
      </c>
      <c r="H22" s="97" t="s">
        <v>126</v>
      </c>
      <c r="I22" s="95" t="s">
        <v>2</v>
      </c>
      <c r="J22" s="127">
        <v>133320</v>
      </c>
      <c r="K22" s="99" t="s">
        <v>2</v>
      </c>
      <c r="L22" s="100" t="s">
        <v>2</v>
      </c>
      <c r="M22" s="101"/>
    </row>
    <row r="23" spans="1:14" ht="16.5" x14ac:dyDescent="0.25">
      <c r="A23" s="96">
        <v>11</v>
      </c>
      <c r="B23" s="96" t="s">
        <v>129</v>
      </c>
      <c r="C23" s="95" t="s">
        <v>9</v>
      </c>
      <c r="D23" s="128" t="s">
        <v>2</v>
      </c>
      <c r="E23" s="96" t="s">
        <v>131</v>
      </c>
      <c r="F23" s="95" t="s">
        <v>2</v>
      </c>
      <c r="G23" s="95" t="s">
        <v>2</v>
      </c>
      <c r="H23" s="97" t="s">
        <v>131</v>
      </c>
      <c r="I23" s="95" t="s">
        <v>2</v>
      </c>
      <c r="J23" s="127">
        <v>114600</v>
      </c>
      <c r="K23" s="99"/>
      <c r="L23" s="100"/>
      <c r="M23" s="101"/>
    </row>
    <row r="24" spans="1:14" ht="16.5" x14ac:dyDescent="0.25">
      <c r="A24" s="95">
        <v>12</v>
      </c>
      <c r="B24" s="97" t="s">
        <v>137</v>
      </c>
      <c r="C24" s="95" t="s">
        <v>76</v>
      </c>
      <c r="D24" s="95" t="s">
        <v>2</v>
      </c>
      <c r="E24" s="97" t="s">
        <v>138</v>
      </c>
      <c r="F24" s="95" t="s">
        <v>2</v>
      </c>
      <c r="G24" s="95" t="s">
        <v>2</v>
      </c>
      <c r="H24" s="97" t="s">
        <v>138</v>
      </c>
      <c r="I24" s="95" t="s">
        <v>2</v>
      </c>
      <c r="J24" s="127">
        <v>114600</v>
      </c>
      <c r="K24" s="99" t="s">
        <v>2</v>
      </c>
      <c r="L24" s="100" t="s">
        <v>2</v>
      </c>
      <c r="M24" s="101"/>
    </row>
    <row r="25" spans="1:14" ht="16.5" x14ac:dyDescent="0.25">
      <c r="A25" s="95">
        <v>13</v>
      </c>
      <c r="B25" s="97" t="s">
        <v>141</v>
      </c>
      <c r="C25" s="95" t="s">
        <v>142</v>
      </c>
      <c r="D25" s="95" t="s">
        <v>2</v>
      </c>
      <c r="E25" s="97" t="s">
        <v>143</v>
      </c>
      <c r="F25" s="95" t="s">
        <v>2</v>
      </c>
      <c r="G25" s="95" t="s">
        <v>2</v>
      </c>
      <c r="H25" s="97" t="s">
        <v>143</v>
      </c>
      <c r="I25" s="95" t="s">
        <v>2</v>
      </c>
      <c r="J25" s="127">
        <v>108000</v>
      </c>
      <c r="K25" s="99" t="s">
        <v>2</v>
      </c>
      <c r="L25" s="100" t="s">
        <v>2</v>
      </c>
      <c r="M25" s="101"/>
    </row>
    <row r="26" spans="1:14" ht="16.5" x14ac:dyDescent="0.25">
      <c r="A26" s="95">
        <v>14</v>
      </c>
      <c r="B26" s="97" t="s">
        <v>152</v>
      </c>
      <c r="C26" s="95" t="s">
        <v>153</v>
      </c>
      <c r="D26" s="95" t="s">
        <v>2</v>
      </c>
      <c r="E26" s="97" t="s">
        <v>191</v>
      </c>
      <c r="F26" s="95" t="s">
        <v>2</v>
      </c>
      <c r="G26" s="95" t="s">
        <v>2</v>
      </c>
      <c r="H26" s="97" t="s">
        <v>191</v>
      </c>
      <c r="I26" s="95" t="s">
        <v>2</v>
      </c>
      <c r="J26" s="127">
        <v>108000</v>
      </c>
      <c r="K26" s="99" t="s">
        <v>2</v>
      </c>
      <c r="L26" s="100" t="s">
        <v>2</v>
      </c>
      <c r="M26" s="101"/>
    </row>
    <row r="27" spans="1:14" ht="16.5" x14ac:dyDescent="0.25">
      <c r="A27" s="95">
        <v>15</v>
      </c>
      <c r="B27" s="97" t="s">
        <v>154</v>
      </c>
      <c r="C27" s="95" t="s">
        <v>9</v>
      </c>
      <c r="D27" s="95" t="s">
        <v>2</v>
      </c>
      <c r="E27" s="97" t="s">
        <v>191</v>
      </c>
      <c r="F27" s="95" t="s">
        <v>2</v>
      </c>
      <c r="G27" s="95" t="s">
        <v>2</v>
      </c>
      <c r="H27" s="97" t="s">
        <v>191</v>
      </c>
      <c r="I27" s="95" t="s">
        <v>2</v>
      </c>
      <c r="J27" s="127">
        <v>108000</v>
      </c>
      <c r="K27" s="99" t="s">
        <v>2</v>
      </c>
      <c r="L27" s="100" t="s">
        <v>2</v>
      </c>
      <c r="M27" s="101"/>
    </row>
    <row r="28" spans="1:14" ht="16.5" x14ac:dyDescent="0.25">
      <c r="A28" s="95">
        <v>16</v>
      </c>
      <c r="B28" s="97" t="s">
        <v>156</v>
      </c>
      <c r="C28" s="95" t="s">
        <v>130</v>
      </c>
      <c r="D28" s="95" t="s">
        <v>2</v>
      </c>
      <c r="E28" s="97" t="s">
        <v>126</v>
      </c>
      <c r="F28" s="95" t="s">
        <v>2</v>
      </c>
      <c r="G28" s="95" t="s">
        <v>2</v>
      </c>
      <c r="H28" s="97" t="s">
        <v>126</v>
      </c>
      <c r="I28" s="95" t="s">
        <v>2</v>
      </c>
      <c r="J28" s="127">
        <v>108000</v>
      </c>
      <c r="K28" s="99" t="s">
        <v>2</v>
      </c>
      <c r="L28" s="100" t="s">
        <v>2</v>
      </c>
      <c r="M28" s="101"/>
    </row>
    <row r="29" spans="1:14" ht="16.5" x14ac:dyDescent="0.25">
      <c r="A29" s="95">
        <v>17</v>
      </c>
      <c r="B29" s="95" t="s">
        <v>2</v>
      </c>
      <c r="C29" s="95" t="s">
        <v>2</v>
      </c>
      <c r="D29" s="95" t="s">
        <v>2</v>
      </c>
      <c r="E29" s="97" t="s">
        <v>191</v>
      </c>
      <c r="F29" s="95" t="s">
        <v>2</v>
      </c>
      <c r="G29" s="95" t="s">
        <v>2</v>
      </c>
      <c r="H29" s="97" t="s">
        <v>191</v>
      </c>
      <c r="I29" s="95" t="s">
        <v>2</v>
      </c>
      <c r="J29" s="127">
        <v>108000</v>
      </c>
      <c r="K29" s="99" t="s">
        <v>2</v>
      </c>
      <c r="L29" s="100" t="s">
        <v>2</v>
      </c>
      <c r="M29" s="101" t="s">
        <v>136</v>
      </c>
    </row>
    <row r="30" spans="1:14" ht="16.5" x14ac:dyDescent="0.25">
      <c r="A30" s="95">
        <v>18</v>
      </c>
      <c r="B30" s="189" t="s">
        <v>2</v>
      </c>
      <c r="C30" s="95" t="s">
        <v>2</v>
      </c>
      <c r="D30" s="189" t="s">
        <v>2</v>
      </c>
      <c r="E30" s="189" t="s">
        <v>2</v>
      </c>
      <c r="F30" s="95" t="s">
        <v>2</v>
      </c>
      <c r="G30" s="189" t="s">
        <v>2</v>
      </c>
      <c r="H30" s="190" t="s">
        <v>190</v>
      </c>
      <c r="I30" s="95" t="s">
        <v>2</v>
      </c>
      <c r="J30" s="127">
        <v>0</v>
      </c>
      <c r="K30" s="99" t="s">
        <v>2</v>
      </c>
      <c r="L30" s="100" t="s">
        <v>2</v>
      </c>
      <c r="M30" s="101" t="s">
        <v>155</v>
      </c>
    </row>
    <row r="31" spans="1:14" ht="16.5" x14ac:dyDescent="0.25">
      <c r="A31" s="84">
        <v>19</v>
      </c>
      <c r="B31" s="192" t="s">
        <v>2</v>
      </c>
      <c r="C31" s="192" t="s">
        <v>2</v>
      </c>
      <c r="D31" s="192" t="s">
        <v>2</v>
      </c>
      <c r="E31" s="192" t="s">
        <v>2</v>
      </c>
      <c r="F31" s="192" t="s">
        <v>2</v>
      </c>
      <c r="G31" s="84" t="s">
        <v>2</v>
      </c>
      <c r="H31" s="193" t="s">
        <v>126</v>
      </c>
      <c r="I31" s="192" t="s">
        <v>2</v>
      </c>
      <c r="J31" s="194">
        <v>0</v>
      </c>
      <c r="K31" s="195" t="s">
        <v>2</v>
      </c>
      <c r="L31" s="196" t="s">
        <v>2</v>
      </c>
      <c r="M31" s="89" t="s">
        <v>155</v>
      </c>
      <c r="N31" s="191"/>
    </row>
    <row r="32" spans="1:14" ht="18.75" x14ac:dyDescent="0.3">
      <c r="A32" s="203" t="s">
        <v>158</v>
      </c>
      <c r="B32" s="203"/>
      <c r="C32" s="203"/>
      <c r="D32" s="203"/>
      <c r="E32" s="203"/>
      <c r="F32" s="203"/>
      <c r="G32" s="203"/>
      <c r="H32" s="203"/>
      <c r="I32" s="203"/>
      <c r="J32" s="203"/>
      <c r="K32" s="203"/>
    </row>
    <row r="33" spans="1:13" ht="18.75" x14ac:dyDescent="0.3">
      <c r="A33" s="202" t="s">
        <v>160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</row>
    <row r="34" spans="1:13" ht="16.5" x14ac:dyDescent="0.25">
      <c r="A34" s="9"/>
      <c r="B34" s="177"/>
      <c r="C34" s="9"/>
      <c r="D34" s="197" t="s">
        <v>10</v>
      </c>
      <c r="E34" s="198"/>
      <c r="F34" s="172"/>
      <c r="G34" s="197" t="s">
        <v>28</v>
      </c>
      <c r="H34" s="198"/>
      <c r="I34" s="198"/>
      <c r="J34" s="197" t="s">
        <v>30</v>
      </c>
      <c r="K34" s="198"/>
      <c r="L34" s="204"/>
      <c r="M34" s="207" t="s">
        <v>32</v>
      </c>
    </row>
    <row r="35" spans="1:13" ht="16.5" x14ac:dyDescent="0.25">
      <c r="A35" s="7" t="s">
        <v>1</v>
      </c>
      <c r="B35" s="7" t="s">
        <v>3</v>
      </c>
      <c r="C35" s="7" t="s">
        <v>7</v>
      </c>
      <c r="D35" s="73" t="s">
        <v>11</v>
      </c>
      <c r="E35" s="13" t="s">
        <v>12</v>
      </c>
      <c r="F35" s="14" t="s">
        <v>27</v>
      </c>
      <c r="G35" s="73" t="s">
        <v>11</v>
      </c>
      <c r="H35" s="13" t="s">
        <v>12</v>
      </c>
      <c r="I35" s="15" t="s">
        <v>27</v>
      </c>
      <c r="J35" s="16" t="s">
        <v>30</v>
      </c>
      <c r="K35" s="7" t="s">
        <v>132</v>
      </c>
      <c r="L35" s="58" t="s">
        <v>133</v>
      </c>
      <c r="M35" s="208"/>
    </row>
    <row r="36" spans="1:13" ht="16.5" x14ac:dyDescent="0.25">
      <c r="A36" s="17"/>
      <c r="B36" s="17"/>
      <c r="C36" s="17"/>
      <c r="D36" s="169" t="s">
        <v>12</v>
      </c>
      <c r="E36" s="17"/>
      <c r="F36" s="19"/>
      <c r="G36" s="169" t="s">
        <v>12</v>
      </c>
      <c r="H36" s="17"/>
      <c r="I36" s="20"/>
      <c r="J36" s="17"/>
      <c r="K36" s="17" t="s">
        <v>12</v>
      </c>
      <c r="L36" s="59" t="s">
        <v>134</v>
      </c>
      <c r="M36" s="209"/>
    </row>
    <row r="37" spans="1:13" ht="16.5" x14ac:dyDescent="0.25">
      <c r="A37" s="129"/>
      <c r="B37" s="130" t="s">
        <v>140</v>
      </c>
      <c r="C37" s="129"/>
      <c r="D37" s="131"/>
      <c r="E37" s="129"/>
      <c r="F37" s="132"/>
      <c r="G37" s="131"/>
      <c r="H37" s="129"/>
      <c r="I37" s="133"/>
      <c r="J37" s="129"/>
      <c r="K37" s="129"/>
      <c r="L37" s="134"/>
      <c r="M37" s="135"/>
    </row>
    <row r="38" spans="1:13" ht="16.5" x14ac:dyDescent="0.25">
      <c r="A38" s="95">
        <v>20</v>
      </c>
      <c r="B38" s="97" t="s">
        <v>4</v>
      </c>
      <c r="C38" s="95" t="s">
        <v>8</v>
      </c>
      <c r="D38" s="96" t="s">
        <v>13</v>
      </c>
      <c r="E38" s="95" t="s">
        <v>18</v>
      </c>
      <c r="F38" s="95">
        <v>6</v>
      </c>
      <c r="G38" s="96" t="s">
        <v>13</v>
      </c>
      <c r="H38" s="95" t="s">
        <v>18</v>
      </c>
      <c r="I38" s="95">
        <v>6</v>
      </c>
      <c r="J38" s="136">
        <v>313440</v>
      </c>
      <c r="K38" s="98">
        <v>42000</v>
      </c>
      <c r="L38" s="100" t="s">
        <v>2</v>
      </c>
      <c r="M38" s="137">
        <v>355440</v>
      </c>
    </row>
    <row r="39" spans="1:13" ht="16.5" x14ac:dyDescent="0.25">
      <c r="A39" s="95"/>
      <c r="B39" s="97"/>
      <c r="C39" s="96"/>
      <c r="D39" s="96"/>
      <c r="E39" s="95" t="s">
        <v>19</v>
      </c>
      <c r="F39" s="95"/>
      <c r="G39" s="96"/>
      <c r="H39" s="95" t="s">
        <v>19</v>
      </c>
      <c r="I39" s="95"/>
      <c r="J39" s="138" t="s">
        <v>161</v>
      </c>
      <c r="K39" s="139" t="s">
        <v>162</v>
      </c>
      <c r="L39" s="101"/>
      <c r="M39" s="101"/>
    </row>
    <row r="40" spans="1:13" ht="16.5" x14ac:dyDescent="0.25">
      <c r="A40" s="95">
        <v>21</v>
      </c>
      <c r="B40" s="95" t="s">
        <v>38</v>
      </c>
      <c r="C40" s="95" t="s">
        <v>121</v>
      </c>
      <c r="D40" s="95" t="s">
        <v>15</v>
      </c>
      <c r="E40" s="97" t="s">
        <v>23</v>
      </c>
      <c r="F40" s="118" t="s">
        <v>122</v>
      </c>
      <c r="G40" s="96" t="s">
        <v>15</v>
      </c>
      <c r="H40" s="95" t="s">
        <v>23</v>
      </c>
      <c r="I40" s="116" t="s">
        <v>122</v>
      </c>
      <c r="J40" s="122">
        <v>198960</v>
      </c>
      <c r="K40" s="99" t="s">
        <v>2</v>
      </c>
      <c r="L40" s="100" t="s">
        <v>2</v>
      </c>
      <c r="M40" s="101" t="s">
        <v>136</v>
      </c>
    </row>
    <row r="41" spans="1:13" ht="16.5" x14ac:dyDescent="0.25">
      <c r="A41" s="95">
        <v>22</v>
      </c>
      <c r="B41" s="95" t="s">
        <v>6</v>
      </c>
      <c r="C41" s="95" t="s">
        <v>9</v>
      </c>
      <c r="D41" s="116" t="s">
        <v>98</v>
      </c>
      <c r="E41" s="95" t="s">
        <v>99</v>
      </c>
      <c r="F41" s="116">
        <v>5</v>
      </c>
      <c r="G41" s="96" t="s">
        <v>98</v>
      </c>
      <c r="H41" s="95" t="s">
        <v>99</v>
      </c>
      <c r="I41" s="95">
        <v>5</v>
      </c>
      <c r="J41" s="98">
        <v>218760</v>
      </c>
      <c r="K41" s="99" t="s">
        <v>2</v>
      </c>
      <c r="L41" s="100" t="s">
        <v>2</v>
      </c>
      <c r="M41" s="101"/>
    </row>
    <row r="42" spans="1:13" ht="16.5" x14ac:dyDescent="0.25">
      <c r="A42" s="95"/>
      <c r="B42" s="95"/>
      <c r="C42" s="95"/>
      <c r="D42" s="116"/>
      <c r="E42" s="117"/>
      <c r="F42" s="116"/>
      <c r="G42" s="96"/>
      <c r="H42" s="117"/>
      <c r="I42" s="95"/>
      <c r="J42" s="140" t="s">
        <v>163</v>
      </c>
      <c r="K42" s="99"/>
      <c r="L42" s="100"/>
      <c r="M42" s="101"/>
    </row>
    <row r="43" spans="1:13" ht="16.5" x14ac:dyDescent="0.25">
      <c r="A43" s="116">
        <v>23</v>
      </c>
      <c r="B43" s="116" t="s">
        <v>2</v>
      </c>
      <c r="C43" s="116" t="s">
        <v>2</v>
      </c>
      <c r="D43" s="116" t="s">
        <v>2</v>
      </c>
      <c r="E43" s="116" t="s">
        <v>2</v>
      </c>
      <c r="F43" s="116" t="s">
        <v>2</v>
      </c>
      <c r="G43" s="116" t="s">
        <v>123</v>
      </c>
      <c r="H43" s="141" t="s">
        <v>124</v>
      </c>
      <c r="I43" s="116" t="s">
        <v>122</v>
      </c>
      <c r="J43" s="116" t="s">
        <v>2</v>
      </c>
      <c r="K43" s="99" t="s">
        <v>2</v>
      </c>
      <c r="L43" s="100" t="s">
        <v>2</v>
      </c>
      <c r="M43" s="101" t="s">
        <v>155</v>
      </c>
    </row>
    <row r="44" spans="1:13" ht="16.5" x14ac:dyDescent="0.25">
      <c r="A44" s="116"/>
      <c r="B44" s="164" t="s">
        <v>139</v>
      </c>
      <c r="C44" s="116"/>
      <c r="D44" s="116"/>
      <c r="E44" s="116"/>
      <c r="F44" s="116"/>
      <c r="G44" s="116"/>
      <c r="H44" s="141"/>
      <c r="I44" s="116"/>
      <c r="J44" s="116"/>
      <c r="K44" s="99"/>
      <c r="L44" s="100"/>
      <c r="M44" s="101"/>
    </row>
    <row r="45" spans="1:13" ht="16.5" x14ac:dyDescent="0.25">
      <c r="A45" s="116">
        <v>24</v>
      </c>
      <c r="B45" s="141" t="s">
        <v>164</v>
      </c>
      <c r="C45" s="116" t="s">
        <v>9</v>
      </c>
      <c r="D45" s="116" t="s">
        <v>2</v>
      </c>
      <c r="E45" s="141" t="s">
        <v>167</v>
      </c>
      <c r="F45" s="116" t="s">
        <v>2</v>
      </c>
      <c r="G45" s="116" t="s">
        <v>2</v>
      </c>
      <c r="H45" s="141" t="s">
        <v>167</v>
      </c>
      <c r="I45" s="116" t="s">
        <v>2</v>
      </c>
      <c r="J45" s="166">
        <v>133320</v>
      </c>
      <c r="K45" s="99" t="s">
        <v>2</v>
      </c>
      <c r="L45" s="100" t="s">
        <v>2</v>
      </c>
      <c r="M45" s="101"/>
    </row>
    <row r="46" spans="1:13" ht="16.5" x14ac:dyDescent="0.25">
      <c r="A46" s="116">
        <v>25</v>
      </c>
      <c r="B46" s="141" t="s">
        <v>165</v>
      </c>
      <c r="C46" s="116" t="s">
        <v>9</v>
      </c>
      <c r="D46" s="116" t="s">
        <v>2</v>
      </c>
      <c r="E46" s="141" t="s">
        <v>168</v>
      </c>
      <c r="F46" s="116" t="s">
        <v>2</v>
      </c>
      <c r="G46" s="116" t="s">
        <v>2</v>
      </c>
      <c r="H46" s="141" t="s">
        <v>168</v>
      </c>
      <c r="I46" s="116" t="s">
        <v>2</v>
      </c>
      <c r="J46" s="166">
        <v>120840</v>
      </c>
      <c r="K46" s="99" t="s">
        <v>2</v>
      </c>
      <c r="L46" s="100" t="s">
        <v>2</v>
      </c>
      <c r="M46" s="101"/>
    </row>
    <row r="47" spans="1:13" ht="16.5" x14ac:dyDescent="0.25">
      <c r="A47" s="116">
        <v>26</v>
      </c>
      <c r="B47" s="175" t="s">
        <v>166</v>
      </c>
      <c r="C47" s="116" t="s">
        <v>9</v>
      </c>
      <c r="D47" s="116" t="s">
        <v>2</v>
      </c>
      <c r="E47" s="141" t="s">
        <v>169</v>
      </c>
      <c r="F47" s="116" t="s">
        <v>2</v>
      </c>
      <c r="G47" s="116" t="s">
        <v>2</v>
      </c>
      <c r="H47" s="141" t="s">
        <v>169</v>
      </c>
      <c r="I47" s="116" t="s">
        <v>2</v>
      </c>
      <c r="J47" s="166">
        <v>114600</v>
      </c>
      <c r="K47" s="99" t="s">
        <v>2</v>
      </c>
      <c r="L47" s="100" t="s">
        <v>2</v>
      </c>
      <c r="M47" s="101"/>
    </row>
    <row r="48" spans="1:13" ht="16.5" x14ac:dyDescent="0.25">
      <c r="A48" s="46">
        <v>27</v>
      </c>
      <c r="B48" s="46" t="s">
        <v>2</v>
      </c>
      <c r="C48" s="46" t="s">
        <v>2</v>
      </c>
      <c r="D48" s="46" t="s">
        <v>2</v>
      </c>
      <c r="E48" s="162" t="s">
        <v>170</v>
      </c>
      <c r="F48" s="46" t="s">
        <v>2</v>
      </c>
      <c r="G48" s="46" t="s">
        <v>2</v>
      </c>
      <c r="H48" s="162" t="s">
        <v>170</v>
      </c>
      <c r="I48" s="46" t="s">
        <v>2</v>
      </c>
      <c r="J48" s="163">
        <v>112800</v>
      </c>
      <c r="K48" s="82" t="s">
        <v>2</v>
      </c>
      <c r="L48" s="83" t="s">
        <v>2</v>
      </c>
      <c r="M48" s="34" t="s">
        <v>136</v>
      </c>
    </row>
    <row r="49" spans="1:13" ht="20.25" x14ac:dyDescent="0.3">
      <c r="A49" s="3"/>
      <c r="B49" s="3"/>
      <c r="C49" s="3"/>
      <c r="D49" s="3"/>
      <c r="E49" s="3"/>
      <c r="F49" s="3"/>
      <c r="G49" s="4"/>
      <c r="H49" s="3"/>
      <c r="I49" s="3"/>
      <c r="J49" s="3"/>
      <c r="K49" s="3"/>
    </row>
    <row r="50" spans="1:13" ht="20.25" x14ac:dyDescent="0.3">
      <c r="A50" s="3"/>
      <c r="B50" s="3"/>
      <c r="C50" s="3"/>
      <c r="D50" s="3"/>
      <c r="E50" s="3"/>
      <c r="F50" s="3"/>
      <c r="G50" s="4"/>
      <c r="H50" s="3"/>
      <c r="I50" s="3"/>
      <c r="J50" s="3"/>
      <c r="K50" s="3"/>
    </row>
    <row r="51" spans="1:13" ht="20.25" x14ac:dyDescent="0.3">
      <c r="A51" s="3"/>
      <c r="B51" s="3"/>
      <c r="C51" s="3"/>
      <c r="D51" s="3"/>
      <c r="E51" s="3"/>
      <c r="F51" s="3"/>
      <c r="G51" s="4"/>
      <c r="H51" s="3"/>
      <c r="I51" s="3"/>
      <c r="J51" s="3"/>
      <c r="K51" s="3"/>
    </row>
    <row r="52" spans="1:13" ht="20.25" x14ac:dyDescent="0.3">
      <c r="A52" s="3"/>
      <c r="B52" s="3"/>
      <c r="C52" s="3"/>
      <c r="D52" s="3"/>
      <c r="E52" s="3"/>
      <c r="F52" s="3"/>
      <c r="G52" s="4"/>
      <c r="H52" s="3"/>
      <c r="I52" s="3"/>
      <c r="J52" s="3"/>
      <c r="K52" s="3"/>
    </row>
    <row r="53" spans="1:13" ht="20.25" x14ac:dyDescent="0.3">
      <c r="A53" s="3"/>
      <c r="B53" s="3"/>
      <c r="C53" s="3"/>
      <c r="D53" s="3"/>
      <c r="E53" s="3"/>
      <c r="F53" s="3"/>
      <c r="G53" s="4"/>
      <c r="H53" s="3"/>
      <c r="I53" s="3"/>
      <c r="J53" s="3"/>
      <c r="K53" s="3"/>
    </row>
    <row r="54" spans="1:13" ht="20.25" x14ac:dyDescent="0.3">
      <c r="A54" s="3"/>
      <c r="B54" s="3"/>
      <c r="C54" s="3"/>
      <c r="D54" s="3"/>
      <c r="E54" s="3"/>
      <c r="F54" s="3"/>
      <c r="G54" s="4"/>
      <c r="H54" s="3"/>
      <c r="I54" s="3"/>
      <c r="J54" s="3"/>
      <c r="K54" s="3"/>
    </row>
    <row r="55" spans="1:13" ht="20.25" x14ac:dyDescent="0.3">
      <c r="A55" s="3"/>
      <c r="B55" s="3"/>
      <c r="C55" s="3"/>
      <c r="D55" s="3"/>
      <c r="E55" s="3"/>
      <c r="F55" s="3"/>
      <c r="G55" s="4"/>
      <c r="H55" s="3"/>
      <c r="I55" s="3"/>
      <c r="J55" s="3"/>
      <c r="K55" s="3"/>
    </row>
    <row r="56" spans="1:13" ht="20.25" x14ac:dyDescent="0.3">
      <c r="A56" s="3"/>
      <c r="B56" s="3"/>
      <c r="C56" s="3"/>
      <c r="D56" s="3"/>
      <c r="E56" s="3"/>
      <c r="F56" s="3"/>
      <c r="G56" s="4"/>
      <c r="H56" s="3"/>
      <c r="I56" s="3"/>
      <c r="J56" s="3"/>
      <c r="K56" s="3"/>
    </row>
    <row r="57" spans="1:13" ht="20.25" x14ac:dyDescent="0.3">
      <c r="A57" s="3"/>
      <c r="B57" s="3"/>
      <c r="C57" s="3"/>
      <c r="D57" s="3"/>
      <c r="E57" s="3"/>
      <c r="F57" s="3"/>
      <c r="G57" s="4"/>
      <c r="H57" s="3"/>
      <c r="I57" s="3"/>
      <c r="J57" s="3"/>
      <c r="K57" s="3"/>
      <c r="L57" s="3"/>
    </row>
    <row r="58" spans="1:13" ht="20.25" x14ac:dyDescent="0.3">
      <c r="A58" s="3"/>
      <c r="B58" s="3"/>
      <c r="C58" s="3"/>
      <c r="D58" s="3"/>
      <c r="E58" s="3"/>
      <c r="F58" s="3"/>
      <c r="G58" s="4"/>
      <c r="H58" s="3"/>
      <c r="I58" s="3"/>
      <c r="J58" s="3"/>
      <c r="K58" s="3"/>
    </row>
    <row r="59" spans="1:13" ht="20.25" x14ac:dyDescent="0.3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</row>
    <row r="60" spans="1:13" ht="20.25" x14ac:dyDescent="0.3">
      <c r="A60" s="3"/>
      <c r="B60" s="3"/>
      <c r="C60" s="3"/>
      <c r="D60" s="3"/>
      <c r="E60" s="3"/>
      <c r="F60" s="3"/>
      <c r="G60" s="4"/>
      <c r="H60" s="3"/>
      <c r="I60" s="3"/>
      <c r="K60" s="3"/>
    </row>
    <row r="61" spans="1:13" ht="18.75" x14ac:dyDescent="0.3">
      <c r="A61" s="201" t="s">
        <v>158</v>
      </c>
      <c r="B61" s="201"/>
      <c r="C61" s="201"/>
      <c r="D61" s="201"/>
      <c r="E61" s="201"/>
      <c r="F61" s="201"/>
      <c r="G61" s="201"/>
      <c r="H61" s="201"/>
      <c r="I61" s="201"/>
      <c r="J61" s="201"/>
      <c r="K61" s="201"/>
    </row>
    <row r="62" spans="1:13" ht="18.75" x14ac:dyDescent="0.3">
      <c r="A62" s="202" t="s">
        <v>171</v>
      </c>
      <c r="B62" s="202"/>
      <c r="C62" s="202"/>
      <c r="D62" s="202"/>
      <c r="E62" s="202"/>
      <c r="F62" s="202"/>
      <c r="G62" s="202"/>
      <c r="H62" s="202"/>
      <c r="I62" s="202"/>
      <c r="J62" s="202"/>
      <c r="K62" s="202"/>
    </row>
    <row r="63" spans="1:13" ht="16.5" x14ac:dyDescent="0.25">
      <c r="A63" s="9"/>
      <c r="B63" s="177"/>
      <c r="C63" s="9"/>
      <c r="D63" s="197" t="s">
        <v>10</v>
      </c>
      <c r="E63" s="198"/>
      <c r="F63" s="172"/>
      <c r="G63" s="197" t="s">
        <v>28</v>
      </c>
      <c r="H63" s="198"/>
      <c r="I63" s="198"/>
      <c r="J63" s="197" t="s">
        <v>30</v>
      </c>
      <c r="K63" s="198"/>
      <c r="L63" s="204"/>
      <c r="M63" s="205" t="s">
        <v>32</v>
      </c>
    </row>
    <row r="64" spans="1:13" ht="16.5" x14ac:dyDescent="0.25">
      <c r="A64" s="7" t="s">
        <v>1</v>
      </c>
      <c r="B64" s="7" t="s">
        <v>3</v>
      </c>
      <c r="C64" s="7" t="s">
        <v>7</v>
      </c>
      <c r="D64" s="73" t="s">
        <v>11</v>
      </c>
      <c r="E64" s="13" t="s">
        <v>12</v>
      </c>
      <c r="F64" s="14" t="s">
        <v>27</v>
      </c>
      <c r="G64" s="73" t="s">
        <v>11</v>
      </c>
      <c r="H64" s="13" t="s">
        <v>12</v>
      </c>
      <c r="I64" s="15" t="s">
        <v>27</v>
      </c>
      <c r="J64" s="16" t="s">
        <v>30</v>
      </c>
      <c r="K64" s="56" t="s">
        <v>132</v>
      </c>
      <c r="L64" s="31" t="s">
        <v>133</v>
      </c>
      <c r="M64" s="206"/>
    </row>
    <row r="65" spans="1:13" ht="16.5" x14ac:dyDescent="0.25">
      <c r="A65" s="17"/>
      <c r="B65" s="17"/>
      <c r="C65" s="17"/>
      <c r="D65" s="169" t="s">
        <v>12</v>
      </c>
      <c r="E65" s="17"/>
      <c r="F65" s="19"/>
      <c r="G65" s="169" t="s">
        <v>12</v>
      </c>
      <c r="H65" s="17"/>
      <c r="I65" s="20"/>
      <c r="J65" s="17"/>
      <c r="K65" s="57" t="s">
        <v>12</v>
      </c>
      <c r="L65" s="32" t="s">
        <v>134</v>
      </c>
      <c r="M65" s="210"/>
    </row>
    <row r="66" spans="1:13" ht="16.5" x14ac:dyDescent="0.25">
      <c r="A66" s="145">
        <v>28</v>
      </c>
      <c r="B66" s="146" t="s">
        <v>100</v>
      </c>
      <c r="C66" s="145" t="s">
        <v>9</v>
      </c>
      <c r="D66" s="156" t="s">
        <v>34</v>
      </c>
      <c r="E66" s="156" t="s">
        <v>35</v>
      </c>
      <c r="F66" s="145">
        <v>7</v>
      </c>
      <c r="G66" s="156" t="s">
        <v>34</v>
      </c>
      <c r="H66" s="156" t="s">
        <v>35</v>
      </c>
      <c r="I66" s="145">
        <v>6</v>
      </c>
      <c r="J66" s="157">
        <v>293880</v>
      </c>
      <c r="K66" s="158" t="s">
        <v>173</v>
      </c>
      <c r="L66" s="151" t="s">
        <v>2</v>
      </c>
      <c r="M66" s="159">
        <f>J66+K66</f>
        <v>335880</v>
      </c>
    </row>
    <row r="67" spans="1:13" ht="16.5" x14ac:dyDescent="0.25">
      <c r="A67" s="95"/>
      <c r="B67" s="96"/>
      <c r="C67" s="96"/>
      <c r="D67" s="96"/>
      <c r="E67" s="96" t="s">
        <v>116</v>
      </c>
      <c r="F67" s="95"/>
      <c r="G67" s="96"/>
      <c r="H67" s="96" t="s">
        <v>116</v>
      </c>
      <c r="I67" s="95"/>
      <c r="J67" s="138" t="s">
        <v>172</v>
      </c>
      <c r="K67" s="160" t="s">
        <v>162</v>
      </c>
      <c r="L67" s="161"/>
      <c r="M67" s="161"/>
    </row>
    <row r="68" spans="1:13" ht="16.5" x14ac:dyDescent="0.25">
      <c r="A68" s="95">
        <v>29</v>
      </c>
      <c r="B68" s="95" t="s">
        <v>38</v>
      </c>
      <c r="C68" s="95" t="s">
        <v>121</v>
      </c>
      <c r="D68" s="96" t="s">
        <v>39</v>
      </c>
      <c r="E68" s="97" t="s">
        <v>40</v>
      </c>
      <c r="F68" s="116" t="s">
        <v>122</v>
      </c>
      <c r="G68" s="96" t="s">
        <v>39</v>
      </c>
      <c r="H68" s="97" t="s">
        <v>40</v>
      </c>
      <c r="I68" s="116" t="s">
        <v>122</v>
      </c>
      <c r="J68" s="98">
        <v>198960</v>
      </c>
      <c r="K68" s="99" t="s">
        <v>2</v>
      </c>
      <c r="L68" s="154" t="s">
        <v>2</v>
      </c>
      <c r="M68" s="161"/>
    </row>
    <row r="69" spans="1:13" ht="16.5" x14ac:dyDescent="0.25">
      <c r="A69" s="142"/>
      <c r="B69" s="164" t="s">
        <v>139</v>
      </c>
      <c r="C69" s="116"/>
      <c r="D69" s="116"/>
      <c r="E69" s="116"/>
      <c r="F69" s="116"/>
      <c r="G69" s="116"/>
      <c r="H69" s="116"/>
      <c r="I69" s="116"/>
      <c r="J69" s="116"/>
      <c r="K69" s="125"/>
      <c r="L69" s="161"/>
      <c r="M69" s="161"/>
    </row>
    <row r="70" spans="1:13" ht="16.5" x14ac:dyDescent="0.25">
      <c r="A70" s="165">
        <v>30</v>
      </c>
      <c r="B70" s="141" t="s">
        <v>174</v>
      </c>
      <c r="C70" s="116" t="s">
        <v>9</v>
      </c>
      <c r="D70" s="116" t="s">
        <v>2</v>
      </c>
      <c r="E70" s="141" t="s">
        <v>177</v>
      </c>
      <c r="F70" s="116" t="s">
        <v>2</v>
      </c>
      <c r="G70" s="116" t="s">
        <v>2</v>
      </c>
      <c r="H70" s="141" t="s">
        <v>177</v>
      </c>
      <c r="I70" s="116" t="s">
        <v>2</v>
      </c>
      <c r="J70" s="166">
        <v>133320</v>
      </c>
      <c r="K70" s="99" t="s">
        <v>2</v>
      </c>
      <c r="L70" s="154" t="s">
        <v>2</v>
      </c>
      <c r="M70" s="161"/>
    </row>
    <row r="71" spans="1:13" ht="16.5" x14ac:dyDescent="0.25">
      <c r="A71" s="165">
        <v>31</v>
      </c>
      <c r="B71" s="141" t="s">
        <v>175</v>
      </c>
      <c r="C71" s="116" t="s">
        <v>9</v>
      </c>
      <c r="D71" s="116" t="s">
        <v>2</v>
      </c>
      <c r="E71" s="141" t="s">
        <v>170</v>
      </c>
      <c r="F71" s="116" t="s">
        <v>2</v>
      </c>
      <c r="G71" s="116" t="s">
        <v>2</v>
      </c>
      <c r="H71" s="141" t="s">
        <v>170</v>
      </c>
      <c r="I71" s="116" t="s">
        <v>2</v>
      </c>
      <c r="J71" s="166">
        <v>114600</v>
      </c>
      <c r="K71" s="99" t="s">
        <v>2</v>
      </c>
      <c r="L71" s="154" t="s">
        <v>2</v>
      </c>
      <c r="M71" s="161"/>
    </row>
    <row r="72" spans="1:13" ht="16.5" x14ac:dyDescent="0.25">
      <c r="A72" s="167">
        <v>32</v>
      </c>
      <c r="B72" s="141" t="s">
        <v>176</v>
      </c>
      <c r="C72" s="116" t="s">
        <v>9</v>
      </c>
      <c r="D72" s="116" t="s">
        <v>2</v>
      </c>
      <c r="E72" s="141" t="s">
        <v>178</v>
      </c>
      <c r="F72" s="116" t="s">
        <v>2</v>
      </c>
      <c r="G72" s="116" t="s">
        <v>2</v>
      </c>
      <c r="H72" s="141" t="s">
        <v>178</v>
      </c>
      <c r="I72" s="116" t="s">
        <v>2</v>
      </c>
      <c r="J72" s="166">
        <v>114600</v>
      </c>
      <c r="K72" s="99" t="s">
        <v>2</v>
      </c>
      <c r="L72" s="154" t="s">
        <v>2</v>
      </c>
      <c r="M72" s="161"/>
    </row>
    <row r="73" spans="1:13" ht="16.5" x14ac:dyDescent="0.25">
      <c r="A73" s="165">
        <v>33</v>
      </c>
      <c r="B73" s="116" t="s">
        <v>2</v>
      </c>
      <c r="C73" s="116" t="s">
        <v>2</v>
      </c>
      <c r="D73" s="116" t="s">
        <v>2</v>
      </c>
      <c r="E73" s="141" t="s">
        <v>179</v>
      </c>
      <c r="F73" s="116" t="s">
        <v>2</v>
      </c>
      <c r="G73" s="116" t="s">
        <v>2</v>
      </c>
      <c r="H73" s="141" t="s">
        <v>179</v>
      </c>
      <c r="I73" s="116" t="s">
        <v>2</v>
      </c>
      <c r="J73" s="166">
        <v>112800</v>
      </c>
      <c r="K73" s="99" t="s">
        <v>2</v>
      </c>
      <c r="L73" s="154" t="s">
        <v>2</v>
      </c>
      <c r="M73" s="155" t="s">
        <v>136</v>
      </c>
    </row>
    <row r="74" spans="1:13" ht="16.5" x14ac:dyDescent="0.25">
      <c r="A74" s="46">
        <v>34</v>
      </c>
      <c r="B74" s="46" t="s">
        <v>2</v>
      </c>
      <c r="C74" s="46" t="s">
        <v>2</v>
      </c>
      <c r="D74" s="46" t="s">
        <v>2</v>
      </c>
      <c r="E74" s="162" t="s">
        <v>2</v>
      </c>
      <c r="F74" s="46" t="s">
        <v>2</v>
      </c>
      <c r="G74" s="46" t="s">
        <v>2</v>
      </c>
      <c r="H74" s="162" t="s">
        <v>191</v>
      </c>
      <c r="I74" s="46" t="s">
        <v>2</v>
      </c>
      <c r="J74" s="163">
        <v>0</v>
      </c>
      <c r="K74" s="82" t="s">
        <v>2</v>
      </c>
      <c r="L74" s="147" t="s">
        <v>2</v>
      </c>
      <c r="M74" s="171" t="s">
        <v>155</v>
      </c>
    </row>
    <row r="76" spans="1:13" x14ac:dyDescent="0.25">
      <c r="E76" s="8"/>
    </row>
    <row r="91" spans="1:13" ht="18.75" x14ac:dyDescent="0.3">
      <c r="A91" s="201" t="s">
        <v>158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</row>
    <row r="92" spans="1:13" ht="18.75" x14ac:dyDescent="0.3">
      <c r="A92" s="202" t="s">
        <v>180</v>
      </c>
      <c r="B92" s="202"/>
      <c r="C92" s="202"/>
      <c r="D92" s="202"/>
      <c r="E92" s="202"/>
      <c r="F92" s="202"/>
      <c r="G92" s="202"/>
      <c r="H92" s="202"/>
      <c r="I92" s="202"/>
      <c r="J92" s="202"/>
      <c r="K92" s="202"/>
    </row>
    <row r="93" spans="1:13" ht="16.5" x14ac:dyDescent="0.25">
      <c r="A93" s="9"/>
      <c r="B93" s="177"/>
      <c r="C93" s="9"/>
      <c r="D93" s="197" t="s">
        <v>10</v>
      </c>
      <c r="E93" s="198"/>
      <c r="F93" s="172"/>
      <c r="G93" s="197" t="s">
        <v>28</v>
      </c>
      <c r="H93" s="198"/>
      <c r="I93" s="198"/>
      <c r="J93" s="197" t="s">
        <v>30</v>
      </c>
      <c r="K93" s="198"/>
      <c r="L93" s="204"/>
      <c r="M93" s="205" t="s">
        <v>32</v>
      </c>
    </row>
    <row r="94" spans="1:13" ht="16.5" x14ac:dyDescent="0.25">
      <c r="A94" s="7" t="s">
        <v>135</v>
      </c>
      <c r="B94" s="7" t="s">
        <v>3</v>
      </c>
      <c r="C94" s="7" t="s">
        <v>7</v>
      </c>
      <c r="D94" s="73" t="s">
        <v>11</v>
      </c>
      <c r="E94" s="13" t="s">
        <v>12</v>
      </c>
      <c r="F94" s="14" t="s">
        <v>27</v>
      </c>
      <c r="G94" s="73" t="s">
        <v>11</v>
      </c>
      <c r="H94" s="13" t="s">
        <v>12</v>
      </c>
      <c r="I94" s="15" t="s">
        <v>27</v>
      </c>
      <c r="J94" s="16" t="s">
        <v>30</v>
      </c>
      <c r="K94" s="56" t="s">
        <v>132</v>
      </c>
      <c r="L94" s="31" t="s">
        <v>133</v>
      </c>
      <c r="M94" s="206"/>
    </row>
    <row r="95" spans="1:13" ht="16.5" x14ac:dyDescent="0.25">
      <c r="A95" s="20" t="s">
        <v>127</v>
      </c>
      <c r="B95" s="17"/>
      <c r="C95" s="17"/>
      <c r="D95" s="169" t="s">
        <v>12</v>
      </c>
      <c r="E95" s="17"/>
      <c r="F95" s="19"/>
      <c r="G95" s="169" t="s">
        <v>12</v>
      </c>
      <c r="H95" s="17"/>
      <c r="I95" s="20"/>
      <c r="J95" s="17"/>
      <c r="K95" s="57" t="s">
        <v>12</v>
      </c>
      <c r="L95" s="32" t="s">
        <v>134</v>
      </c>
      <c r="M95" s="210"/>
    </row>
    <row r="96" spans="1:13" ht="16.5" x14ac:dyDescent="0.25">
      <c r="A96" s="145">
        <v>35</v>
      </c>
      <c r="B96" s="145" t="s">
        <v>38</v>
      </c>
      <c r="C96" s="145" t="s">
        <v>48</v>
      </c>
      <c r="D96" s="145" t="s">
        <v>49</v>
      </c>
      <c r="E96" s="146" t="s">
        <v>50</v>
      </c>
      <c r="F96" s="148">
        <v>6</v>
      </c>
      <c r="G96" s="145" t="s">
        <v>49</v>
      </c>
      <c r="H96" s="146" t="s">
        <v>50</v>
      </c>
      <c r="I96" s="148">
        <v>6</v>
      </c>
      <c r="J96" s="149">
        <v>278820</v>
      </c>
      <c r="K96" s="150" t="s">
        <v>2</v>
      </c>
      <c r="L96" s="151" t="s">
        <v>2</v>
      </c>
      <c r="M96" s="152" t="s">
        <v>136</v>
      </c>
    </row>
    <row r="97" spans="1:14" ht="16.5" x14ac:dyDescent="0.25">
      <c r="A97" s="95">
        <v>36</v>
      </c>
      <c r="B97" s="95" t="s">
        <v>38</v>
      </c>
      <c r="C97" s="95" t="s">
        <v>48</v>
      </c>
      <c r="D97" s="95" t="s">
        <v>53</v>
      </c>
      <c r="E97" s="97" t="s">
        <v>54</v>
      </c>
      <c r="F97" s="153" t="s">
        <v>97</v>
      </c>
      <c r="G97" s="95" t="s">
        <v>53</v>
      </c>
      <c r="H97" s="97" t="s">
        <v>54</v>
      </c>
      <c r="I97" s="95" t="s">
        <v>97</v>
      </c>
      <c r="J97" s="124">
        <v>242700</v>
      </c>
      <c r="K97" s="99" t="s">
        <v>2</v>
      </c>
      <c r="L97" s="154" t="s">
        <v>2</v>
      </c>
      <c r="M97" s="155" t="s">
        <v>136</v>
      </c>
    </row>
    <row r="98" spans="1:14" ht="16.5" x14ac:dyDescent="0.25">
      <c r="A98" s="95">
        <v>37</v>
      </c>
      <c r="B98" s="97" t="s">
        <v>101</v>
      </c>
      <c r="C98" s="95" t="s">
        <v>9</v>
      </c>
      <c r="D98" s="124" t="s">
        <v>108</v>
      </c>
      <c r="E98" s="168" t="s">
        <v>185</v>
      </c>
      <c r="F98" s="95" t="s">
        <v>184</v>
      </c>
      <c r="G98" s="95" t="s">
        <v>56</v>
      </c>
      <c r="H98" s="97" t="s">
        <v>185</v>
      </c>
      <c r="I98" s="95" t="s">
        <v>186</v>
      </c>
      <c r="J98" s="124" t="s">
        <v>2</v>
      </c>
      <c r="K98" s="124" t="s">
        <v>2</v>
      </c>
      <c r="L98" s="124" t="s">
        <v>2</v>
      </c>
      <c r="M98" s="155"/>
    </row>
    <row r="99" spans="1:14" ht="16.5" x14ac:dyDescent="0.25">
      <c r="A99" s="95">
        <v>38</v>
      </c>
      <c r="B99" s="95" t="s">
        <v>38</v>
      </c>
      <c r="C99" s="95" t="s">
        <v>9</v>
      </c>
      <c r="D99" s="124" t="s">
        <v>107</v>
      </c>
      <c r="E99" s="168" t="s">
        <v>185</v>
      </c>
      <c r="F99" s="95" t="s">
        <v>186</v>
      </c>
      <c r="G99" s="95" t="s">
        <v>59</v>
      </c>
      <c r="H99" s="97" t="s">
        <v>57</v>
      </c>
      <c r="I99" s="95" t="s">
        <v>58</v>
      </c>
      <c r="J99" s="124" t="s">
        <v>2</v>
      </c>
      <c r="K99" s="124" t="s">
        <v>2</v>
      </c>
      <c r="L99" s="124" t="s">
        <v>2</v>
      </c>
      <c r="M99" s="180" t="s">
        <v>187</v>
      </c>
    </row>
    <row r="100" spans="1:14" ht="16.5" x14ac:dyDescent="0.25">
      <c r="A100" s="95">
        <v>39</v>
      </c>
      <c r="B100" s="179" t="s">
        <v>183</v>
      </c>
      <c r="C100" s="95" t="s">
        <v>9</v>
      </c>
      <c r="D100" s="124" t="s">
        <v>109</v>
      </c>
      <c r="E100" s="168" t="s">
        <v>57</v>
      </c>
      <c r="F100" s="95" t="s">
        <v>58</v>
      </c>
      <c r="G100" s="95" t="s">
        <v>110</v>
      </c>
      <c r="H100" s="97" t="s">
        <v>57</v>
      </c>
      <c r="I100" s="95" t="s">
        <v>58</v>
      </c>
      <c r="J100" s="124" t="s">
        <v>2</v>
      </c>
      <c r="K100" s="124" t="s">
        <v>2</v>
      </c>
      <c r="L100" s="124" t="s">
        <v>2</v>
      </c>
      <c r="M100" s="155"/>
    </row>
    <row r="101" spans="1:14" ht="16.5" x14ac:dyDescent="0.25">
      <c r="A101" s="95">
        <v>40</v>
      </c>
      <c r="B101" s="97" t="s">
        <v>103</v>
      </c>
      <c r="C101" s="95" t="s">
        <v>9</v>
      </c>
      <c r="D101" s="124" t="s">
        <v>106</v>
      </c>
      <c r="E101" s="168" t="s">
        <v>57</v>
      </c>
      <c r="F101" s="95" t="s">
        <v>58</v>
      </c>
      <c r="G101" s="95" t="s">
        <v>111</v>
      </c>
      <c r="H101" s="97" t="s">
        <v>57</v>
      </c>
      <c r="I101" s="95" t="s">
        <v>58</v>
      </c>
      <c r="J101" s="124" t="s">
        <v>2</v>
      </c>
      <c r="K101" s="124" t="s">
        <v>2</v>
      </c>
      <c r="L101" s="124" t="s">
        <v>2</v>
      </c>
      <c r="M101" s="155"/>
    </row>
    <row r="102" spans="1:14" ht="16.5" x14ac:dyDescent="0.25">
      <c r="A102" s="22">
        <v>41</v>
      </c>
      <c r="B102" s="97" t="s">
        <v>104</v>
      </c>
      <c r="C102" s="95" t="s">
        <v>9</v>
      </c>
      <c r="D102" s="124" t="s">
        <v>105</v>
      </c>
      <c r="E102" s="168" t="s">
        <v>57</v>
      </c>
      <c r="F102" s="95" t="s">
        <v>58</v>
      </c>
      <c r="G102" s="95" t="s">
        <v>112</v>
      </c>
      <c r="H102" s="97" t="s">
        <v>57</v>
      </c>
      <c r="I102" s="95" t="s">
        <v>58</v>
      </c>
      <c r="J102" s="124" t="s">
        <v>2</v>
      </c>
      <c r="K102" s="124" t="s">
        <v>2</v>
      </c>
      <c r="L102" s="124" t="s">
        <v>2</v>
      </c>
      <c r="M102" s="155"/>
    </row>
    <row r="103" spans="1:14" x14ac:dyDescent="0.25">
      <c r="A103" s="161"/>
      <c r="B103" s="181" t="s">
        <v>139</v>
      </c>
      <c r="C103" s="161"/>
      <c r="D103" s="161"/>
      <c r="E103" s="161"/>
      <c r="F103" s="161"/>
      <c r="G103" s="182"/>
      <c r="H103" s="161"/>
      <c r="I103" s="161"/>
      <c r="J103" s="161"/>
      <c r="K103" s="161"/>
      <c r="L103" s="161"/>
      <c r="M103" s="161"/>
    </row>
    <row r="104" spans="1:14" ht="16.5" x14ac:dyDescent="0.25">
      <c r="A104" s="161">
        <v>42</v>
      </c>
      <c r="B104" s="183" t="s">
        <v>2</v>
      </c>
      <c r="C104" s="155" t="s">
        <v>2</v>
      </c>
      <c r="D104" s="155" t="s">
        <v>2</v>
      </c>
      <c r="E104" s="161" t="s">
        <v>131</v>
      </c>
      <c r="F104" s="155" t="s">
        <v>2</v>
      </c>
      <c r="G104" s="184" t="s">
        <v>2</v>
      </c>
      <c r="H104" s="161" t="s">
        <v>131</v>
      </c>
      <c r="I104" s="155" t="s">
        <v>2</v>
      </c>
      <c r="J104" s="185">
        <v>180000</v>
      </c>
      <c r="K104" s="154" t="s">
        <v>2</v>
      </c>
      <c r="L104" s="154" t="s">
        <v>2</v>
      </c>
      <c r="M104" s="155" t="s">
        <v>136</v>
      </c>
    </row>
    <row r="105" spans="1:14" ht="16.5" x14ac:dyDescent="0.25">
      <c r="A105" s="161">
        <v>43</v>
      </c>
      <c r="B105" s="183" t="s">
        <v>2</v>
      </c>
      <c r="C105" s="155" t="s">
        <v>2</v>
      </c>
      <c r="D105" s="155" t="s">
        <v>2</v>
      </c>
      <c r="E105" s="161" t="s">
        <v>182</v>
      </c>
      <c r="F105" s="155" t="s">
        <v>2</v>
      </c>
      <c r="G105" s="184" t="s">
        <v>2</v>
      </c>
      <c r="H105" s="161" t="s">
        <v>182</v>
      </c>
      <c r="I105" s="155" t="s">
        <v>2</v>
      </c>
      <c r="J105" s="185">
        <v>180000</v>
      </c>
      <c r="K105" s="154" t="s">
        <v>2</v>
      </c>
      <c r="L105" s="154" t="s">
        <v>2</v>
      </c>
      <c r="M105" s="155" t="s">
        <v>136</v>
      </c>
    </row>
    <row r="106" spans="1:14" ht="16.5" x14ac:dyDescent="0.25">
      <c r="A106" s="161">
        <v>44</v>
      </c>
      <c r="B106" s="188" t="s">
        <v>188</v>
      </c>
      <c r="C106" s="120" t="s">
        <v>2</v>
      </c>
      <c r="D106" s="120" t="s">
        <v>2</v>
      </c>
      <c r="E106" s="101" t="s">
        <v>181</v>
      </c>
      <c r="F106" s="120" t="s">
        <v>2</v>
      </c>
      <c r="G106" s="120" t="s">
        <v>2</v>
      </c>
      <c r="H106" s="101" t="s">
        <v>181</v>
      </c>
      <c r="I106" s="120" t="s">
        <v>2</v>
      </c>
      <c r="J106" s="185">
        <v>108000</v>
      </c>
      <c r="K106" s="100" t="s">
        <v>2</v>
      </c>
      <c r="L106" s="100" t="s">
        <v>2</v>
      </c>
      <c r="M106" s="120"/>
    </row>
    <row r="107" spans="1:14" ht="16.5" x14ac:dyDescent="0.25">
      <c r="A107" s="161">
        <v>45</v>
      </c>
      <c r="B107" s="186" t="s">
        <v>189</v>
      </c>
      <c r="C107" s="120" t="s">
        <v>2</v>
      </c>
      <c r="D107" s="120" t="s">
        <v>2</v>
      </c>
      <c r="E107" s="101" t="s">
        <v>181</v>
      </c>
      <c r="F107" s="120" t="s">
        <v>2</v>
      </c>
      <c r="G107" s="120" t="s">
        <v>2</v>
      </c>
      <c r="H107" s="101" t="s">
        <v>181</v>
      </c>
      <c r="I107" s="120" t="s">
        <v>2</v>
      </c>
      <c r="J107" s="185">
        <v>108000</v>
      </c>
      <c r="K107" s="100" t="s">
        <v>2</v>
      </c>
      <c r="L107" s="100" t="s">
        <v>2</v>
      </c>
      <c r="M107" s="120"/>
    </row>
    <row r="108" spans="1:14" ht="16.5" x14ac:dyDescent="0.25">
      <c r="A108" s="161">
        <v>46</v>
      </c>
      <c r="B108" s="187"/>
      <c r="C108" s="101"/>
      <c r="D108" s="120" t="s">
        <v>2</v>
      </c>
      <c r="E108" s="101" t="s">
        <v>2</v>
      </c>
      <c r="F108" s="120" t="s">
        <v>2</v>
      </c>
      <c r="G108" s="120" t="s">
        <v>2</v>
      </c>
      <c r="H108" s="101" t="s">
        <v>181</v>
      </c>
      <c r="I108" s="120" t="s">
        <v>2</v>
      </c>
      <c r="J108" s="137">
        <v>108000</v>
      </c>
      <c r="K108" s="100" t="s">
        <v>2</v>
      </c>
      <c r="L108" s="100" t="s">
        <v>2</v>
      </c>
      <c r="M108" s="184" t="s">
        <v>155</v>
      </c>
    </row>
    <row r="109" spans="1:14" ht="16.5" x14ac:dyDescent="0.25">
      <c r="A109" s="178"/>
      <c r="B109" s="34"/>
      <c r="C109" s="143"/>
      <c r="D109" s="34"/>
      <c r="E109" s="143"/>
      <c r="F109" s="34"/>
      <c r="G109" s="143"/>
      <c r="H109" s="144"/>
      <c r="I109" s="144"/>
      <c r="J109" s="144"/>
      <c r="K109" s="144"/>
      <c r="L109" s="144"/>
      <c r="M109" s="34"/>
      <c r="N109" s="176"/>
    </row>
    <row r="110" spans="1:14" ht="16.5" x14ac:dyDescent="0.25"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</row>
    <row r="111" spans="1:14" ht="16.5" x14ac:dyDescent="0.25"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</row>
    <row r="112" spans="1:14" x14ac:dyDescent="0.25">
      <c r="A112" s="1" t="s">
        <v>113</v>
      </c>
      <c r="E112" s="8" t="s">
        <v>114</v>
      </c>
    </row>
    <row r="113" spans="2:2" x14ac:dyDescent="0.25">
      <c r="B113" s="1" t="s">
        <v>192</v>
      </c>
    </row>
  </sheetData>
  <mergeCells count="24">
    <mergeCell ref="M93:M95"/>
    <mergeCell ref="A91:K91"/>
    <mergeCell ref="A92:K92"/>
    <mergeCell ref="D93:E93"/>
    <mergeCell ref="G93:I93"/>
    <mergeCell ref="J93:L93"/>
    <mergeCell ref="M3:M5"/>
    <mergeCell ref="J34:L34"/>
    <mergeCell ref="M34:M36"/>
    <mergeCell ref="J63:L63"/>
    <mergeCell ref="M63:M65"/>
    <mergeCell ref="A33:K33"/>
    <mergeCell ref="D34:E34"/>
    <mergeCell ref="G34:I34"/>
    <mergeCell ref="A61:K61"/>
    <mergeCell ref="A62:K62"/>
    <mergeCell ref="D63:E63"/>
    <mergeCell ref="G63:I63"/>
    <mergeCell ref="A1:K1"/>
    <mergeCell ref="A2:K2"/>
    <mergeCell ref="D3:E3"/>
    <mergeCell ref="G3:I3"/>
    <mergeCell ref="A32:K32"/>
    <mergeCell ref="J3:L3"/>
  </mergeCells>
  <pageMargins left="0.23622047244094491" right="0.15748031496062992" top="0.55118110236220474" bottom="0.47244094488188981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"/>
  <sheetViews>
    <sheetView workbookViewId="0">
      <selection activeCell="C4" sqref="C4"/>
    </sheetView>
  </sheetViews>
  <sheetFormatPr defaultRowHeight="18.75" x14ac:dyDescent="0.3"/>
  <cols>
    <col min="1" max="16384" width="9" style="26"/>
  </cols>
  <sheetData>
    <row r="2" spans="1:3" x14ac:dyDescent="0.3">
      <c r="A2" s="26" t="s">
        <v>127</v>
      </c>
      <c r="B2" s="26" t="s">
        <v>3</v>
      </c>
      <c r="C2" s="26" t="s">
        <v>7</v>
      </c>
    </row>
    <row r="3" spans="1:3" x14ac:dyDescent="0.3">
      <c r="C3" s="26" t="s">
        <v>128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แสดงข้อมูลอัตรากำลังคน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DejritFc</dc:creator>
  <cp:lastModifiedBy>dejrifc</cp:lastModifiedBy>
  <cp:lastPrinted>2014-09-18T04:41:06Z</cp:lastPrinted>
  <dcterms:created xsi:type="dcterms:W3CDTF">2012-10-01T07:05:25Z</dcterms:created>
  <dcterms:modified xsi:type="dcterms:W3CDTF">2015-04-30T04:07:52Z</dcterms:modified>
</cp:coreProperties>
</file>